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240" windowHeight="12225" activeTab="1"/>
  </bookViews>
  <sheets>
    <sheet name="Rekapitulácia stavby" sheetId="1" r:id="rId1"/>
    <sheet name="100 - Stavebné úpravy" sheetId="2" r:id="rId2"/>
  </sheets>
  <definedNames>
    <definedName name="_xlnm.Print_Titles" localSheetId="1">'100 - Stavebné úpravy'!$126:$126</definedName>
    <definedName name="_xlnm.Print_Titles" localSheetId="0">'Rekapitulácia stavby'!$85:$85</definedName>
    <definedName name="_xlnm.Print_Area" localSheetId="1">'100 - Stavebné úpravy'!$C$4:$Q$70,'100 - Stavebné úpravy'!$C$76:$Q$108,'100 - Stavebné úpravy'!$C$114:$Q$196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96" i="2"/>
  <c r="BH196" i="2"/>
  <c r="BG196" i="2"/>
  <c r="BE196" i="2"/>
  <c r="X196" i="2"/>
  <c r="X195" i="2" s="1"/>
  <c r="K104" i="2" s="1"/>
  <c r="W196" i="2"/>
  <c r="W195" i="2" s="1"/>
  <c r="AD196" i="2"/>
  <c r="AD195" i="2" s="1"/>
  <c r="AB196" i="2"/>
  <c r="AB195" i="2" s="1"/>
  <c r="Z196" i="2"/>
  <c r="Z195" i="2" s="1"/>
  <c r="V196" i="2"/>
  <c r="BK196" i="2" s="1"/>
  <c r="BK195" i="2"/>
  <c r="M195" i="2" s="1"/>
  <c r="P196" i="2"/>
  <c r="BF196" i="2" s="1"/>
  <c r="M104" i="2"/>
  <c r="H104" i="2"/>
  <c r="BI194" i="2"/>
  <c r="BH194" i="2"/>
  <c r="BG194" i="2"/>
  <c r="BE194" i="2"/>
  <c r="X194" i="2"/>
  <c r="W194" i="2"/>
  <c r="AD194" i="2"/>
  <c r="AB194" i="2"/>
  <c r="Z194" i="2"/>
  <c r="V194" i="2"/>
  <c r="BK194" i="2" s="1"/>
  <c r="P194" i="2"/>
  <c r="BF194" i="2" s="1"/>
  <c r="BI193" i="2"/>
  <c r="BH193" i="2"/>
  <c r="BG193" i="2"/>
  <c r="BE193" i="2"/>
  <c r="X193" i="2"/>
  <c r="W193" i="2"/>
  <c r="AD193" i="2"/>
  <c r="AB193" i="2"/>
  <c r="Z193" i="2"/>
  <c r="V193" i="2"/>
  <c r="BK193" i="2"/>
  <c r="P193" i="2"/>
  <c r="BF193" i="2"/>
  <c r="BI192" i="2"/>
  <c r="BH192" i="2"/>
  <c r="BG192" i="2"/>
  <c r="BE192" i="2"/>
  <c r="X192" i="2"/>
  <c r="X191" i="2"/>
  <c r="W192" i="2"/>
  <c r="W191" i="2"/>
  <c r="H103" i="2" s="1"/>
  <c r="AD192" i="2"/>
  <c r="AD191" i="2"/>
  <c r="AB192" i="2"/>
  <c r="AB191" i="2"/>
  <c r="Z192" i="2"/>
  <c r="Z191" i="2"/>
  <c r="V192" i="2"/>
  <c r="BK192" i="2"/>
  <c r="BK191" i="2" s="1"/>
  <c r="M191" i="2"/>
  <c r="M103" i="2" s="1"/>
  <c r="P192" i="2"/>
  <c r="BF192" i="2"/>
  <c r="K103" i="2"/>
  <c r="BI190" i="2"/>
  <c r="BH190" i="2"/>
  <c r="BG190" i="2"/>
  <c r="BE190" i="2"/>
  <c r="X190" i="2"/>
  <c r="W190" i="2"/>
  <c r="AD190" i="2"/>
  <c r="AB190" i="2"/>
  <c r="Z190" i="2"/>
  <c r="V190" i="2"/>
  <c r="BK190" i="2"/>
  <c r="P190" i="2"/>
  <c r="BF190" i="2"/>
  <c r="BI189" i="2"/>
  <c r="BH189" i="2"/>
  <c r="BG189" i="2"/>
  <c r="BE189" i="2"/>
  <c r="X189" i="2"/>
  <c r="X188" i="2"/>
  <c r="W189" i="2"/>
  <c r="W188" i="2"/>
  <c r="H102" i="2" s="1"/>
  <c r="AD189" i="2"/>
  <c r="AD188" i="2"/>
  <c r="AB189" i="2"/>
  <c r="AB188" i="2"/>
  <c r="Z189" i="2"/>
  <c r="Z188" i="2"/>
  <c r="V189" i="2"/>
  <c r="BK189" i="2"/>
  <c r="BK188" i="2" s="1"/>
  <c r="M188" i="2" s="1"/>
  <c r="M102" i="2" s="1"/>
  <c r="P189" i="2"/>
  <c r="BF189" i="2"/>
  <c r="K102" i="2"/>
  <c r="BI187" i="2"/>
  <c r="BH187" i="2"/>
  <c r="BG187" i="2"/>
  <c r="BE187" i="2"/>
  <c r="X187" i="2"/>
  <c r="W187" i="2"/>
  <c r="AD187" i="2"/>
  <c r="AB187" i="2"/>
  <c r="Z187" i="2"/>
  <c r="V187" i="2"/>
  <c r="BK187" i="2"/>
  <c r="P187" i="2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P186" i="2"/>
  <c r="BF186" i="2" s="1"/>
  <c r="BI185" i="2"/>
  <c r="BH185" i="2"/>
  <c r="BG185" i="2"/>
  <c r="BE185" i="2"/>
  <c r="X185" i="2"/>
  <c r="W185" i="2"/>
  <c r="AD185" i="2"/>
  <c r="AB185" i="2"/>
  <c r="Z185" i="2"/>
  <c r="V185" i="2"/>
  <c r="BK185" i="2"/>
  <c r="P185" i="2"/>
  <c r="BF185" i="2"/>
  <c r="BI184" i="2"/>
  <c r="BH184" i="2"/>
  <c r="BG184" i="2"/>
  <c r="BE184" i="2"/>
  <c r="X184" i="2"/>
  <c r="W184" i="2"/>
  <c r="AD184" i="2"/>
  <c r="AB184" i="2"/>
  <c r="Z184" i="2"/>
  <c r="V184" i="2"/>
  <c r="BK184" i="2" s="1"/>
  <c r="P184" i="2"/>
  <c r="BF184" i="2" s="1"/>
  <c r="BI183" i="2"/>
  <c r="BH183" i="2"/>
  <c r="BG183" i="2"/>
  <c r="BE183" i="2"/>
  <c r="X183" i="2"/>
  <c r="X182" i="2" s="1"/>
  <c r="K101" i="2" s="1"/>
  <c r="W183" i="2"/>
  <c r="W182" i="2" s="1"/>
  <c r="AD183" i="2"/>
  <c r="AD182" i="2" s="1"/>
  <c r="AB183" i="2"/>
  <c r="AB182" i="2" s="1"/>
  <c r="Z183" i="2"/>
  <c r="Z182" i="2" s="1"/>
  <c r="V183" i="2"/>
  <c r="BK183" i="2" s="1"/>
  <c r="BK182" i="2" s="1"/>
  <c r="M182" i="2" s="1"/>
  <c r="M101" i="2" s="1"/>
  <c r="P183" i="2"/>
  <c r="BF183" i="2" s="1"/>
  <c r="H101" i="2"/>
  <c r="BI181" i="2"/>
  <c r="BH181" i="2"/>
  <c r="BG181" i="2"/>
  <c r="BE181" i="2"/>
  <c r="X181" i="2"/>
  <c r="W181" i="2"/>
  <c r="AD181" i="2"/>
  <c r="AB181" i="2"/>
  <c r="Z181" i="2"/>
  <c r="V181" i="2"/>
  <c r="BK181" i="2" s="1"/>
  <c r="BI180" i="2"/>
  <c r="BH180" i="2"/>
  <c r="BG180" i="2"/>
  <c r="BE180" i="2"/>
  <c r="X180" i="2"/>
  <c r="W180" i="2"/>
  <c r="AD180" i="2"/>
  <c r="AB180" i="2"/>
  <c r="Z180" i="2"/>
  <c r="V180" i="2"/>
  <c r="BK180" i="2"/>
  <c r="P180" i="2"/>
  <c r="BF180" i="2"/>
  <c r="BI179" i="2"/>
  <c r="BH179" i="2"/>
  <c r="BG179" i="2"/>
  <c r="BE179" i="2"/>
  <c r="X179" i="2"/>
  <c r="W179" i="2"/>
  <c r="AD179" i="2"/>
  <c r="AB179" i="2"/>
  <c r="Z179" i="2"/>
  <c r="V179" i="2"/>
  <c r="BK179" i="2" s="1"/>
  <c r="BI178" i="2"/>
  <c r="BH178" i="2"/>
  <c r="BG178" i="2"/>
  <c r="BE178" i="2"/>
  <c r="X178" i="2"/>
  <c r="W178" i="2"/>
  <c r="AD178" i="2"/>
  <c r="AB178" i="2"/>
  <c r="Z178" i="2"/>
  <c r="V178" i="2"/>
  <c r="BK178" i="2"/>
  <c r="P178" i="2"/>
  <c r="BF178" i="2"/>
  <c r="BI177" i="2"/>
  <c r="BH177" i="2"/>
  <c r="BG177" i="2"/>
  <c r="BE177" i="2"/>
  <c r="X177" i="2"/>
  <c r="W177" i="2"/>
  <c r="AD177" i="2"/>
  <c r="AB177" i="2"/>
  <c r="Z177" i="2"/>
  <c r="V177" i="2"/>
  <c r="BK177" i="2" s="1"/>
  <c r="BI176" i="2"/>
  <c r="BH176" i="2"/>
  <c r="BG176" i="2"/>
  <c r="BE176" i="2"/>
  <c r="X176" i="2"/>
  <c r="W176" i="2"/>
  <c r="AD176" i="2"/>
  <c r="AB176" i="2"/>
  <c r="Z176" i="2"/>
  <c r="V176" i="2"/>
  <c r="BK176" i="2"/>
  <c r="P176" i="2"/>
  <c r="BF176" i="2"/>
  <c r="BI175" i="2"/>
  <c r="BH175" i="2"/>
  <c r="BG175" i="2"/>
  <c r="BE175" i="2"/>
  <c r="X175" i="2"/>
  <c r="X174" i="2"/>
  <c r="W175" i="2"/>
  <c r="AD175" i="2"/>
  <c r="AD174" i="2"/>
  <c r="AD173" i="2" s="1"/>
  <c r="AB175" i="2"/>
  <c r="Z175" i="2"/>
  <c r="Z174" i="2"/>
  <c r="Z173" i="2" s="1"/>
  <c r="V175" i="2"/>
  <c r="BK175" i="2" s="1"/>
  <c r="BK174" i="2"/>
  <c r="M174" i="2" s="1"/>
  <c r="M100" i="2" s="1"/>
  <c r="P175" i="2"/>
  <c r="BF175" i="2" s="1"/>
  <c r="BI172" i="2"/>
  <c r="BH172" i="2"/>
  <c r="BG172" i="2"/>
  <c r="BE172" i="2"/>
  <c r="X172" i="2"/>
  <c r="X171" i="2" s="1"/>
  <c r="K98" i="2" s="1"/>
  <c r="W172" i="2"/>
  <c r="W171" i="2" s="1"/>
  <c r="AD172" i="2"/>
  <c r="AD171" i="2" s="1"/>
  <c r="AB172" i="2"/>
  <c r="AB171" i="2" s="1"/>
  <c r="Z172" i="2"/>
  <c r="Z171" i="2" s="1"/>
  <c r="V172" i="2"/>
  <c r="BK172" i="2" s="1"/>
  <c r="BK171" i="2"/>
  <c r="M171" i="2" s="1"/>
  <c r="P172" i="2"/>
  <c r="BF172" i="2" s="1"/>
  <c r="M98" i="2"/>
  <c r="H98" i="2"/>
  <c r="BI170" i="2"/>
  <c r="BH170" i="2"/>
  <c r="BG170" i="2"/>
  <c r="BE170" i="2"/>
  <c r="X170" i="2"/>
  <c r="W170" i="2"/>
  <c r="AD170" i="2"/>
  <c r="AB170" i="2"/>
  <c r="Z170" i="2"/>
  <c r="V170" i="2"/>
  <c r="BK170" i="2" s="1"/>
  <c r="P170" i="2"/>
  <c r="BF170" i="2" s="1"/>
  <c r="BI169" i="2"/>
  <c r="BH169" i="2"/>
  <c r="BG169" i="2"/>
  <c r="BE169" i="2"/>
  <c r="X169" i="2"/>
  <c r="W169" i="2"/>
  <c r="AD169" i="2"/>
  <c r="AB169" i="2"/>
  <c r="Z169" i="2"/>
  <c r="V169" i="2"/>
  <c r="BK169" i="2"/>
  <c r="P169" i="2"/>
  <c r="BF169" i="2"/>
  <c r="BI168" i="2"/>
  <c r="BH168" i="2"/>
  <c r="BG168" i="2"/>
  <c r="BE168" i="2"/>
  <c r="X168" i="2"/>
  <c r="W168" i="2"/>
  <c r="AD168" i="2"/>
  <c r="AB168" i="2"/>
  <c r="Z168" i="2"/>
  <c r="V168" i="2"/>
  <c r="BK168" i="2" s="1"/>
  <c r="P168" i="2"/>
  <c r="BF168" i="2" s="1"/>
  <c r="BI167" i="2"/>
  <c r="BH167" i="2"/>
  <c r="BG167" i="2"/>
  <c r="BE167" i="2"/>
  <c r="X167" i="2"/>
  <c r="W167" i="2"/>
  <c r="AD167" i="2"/>
  <c r="AB167" i="2"/>
  <c r="Z167" i="2"/>
  <c r="V167" i="2"/>
  <c r="BK167" i="2"/>
  <c r="P167" i="2"/>
  <c r="BF167" i="2"/>
  <c r="BI166" i="2"/>
  <c r="BH166" i="2"/>
  <c r="BG166" i="2"/>
  <c r="BE166" i="2"/>
  <c r="X166" i="2"/>
  <c r="W166" i="2"/>
  <c r="AD166" i="2"/>
  <c r="AB166" i="2"/>
  <c r="Z166" i="2"/>
  <c r="V166" i="2"/>
  <c r="BK166" i="2" s="1"/>
  <c r="P166" i="2"/>
  <c r="BF166" i="2" s="1"/>
  <c r="BI165" i="2"/>
  <c r="BH165" i="2"/>
  <c r="BG165" i="2"/>
  <c r="BE165" i="2"/>
  <c r="X165" i="2"/>
  <c r="W165" i="2"/>
  <c r="AD165" i="2"/>
  <c r="AB165" i="2"/>
  <c r="Z165" i="2"/>
  <c r="V165" i="2"/>
  <c r="BK165" i="2"/>
  <c r="P165" i="2"/>
  <c r="BF165" i="2"/>
  <c r="BI164" i="2"/>
  <c r="BH164" i="2"/>
  <c r="BG164" i="2"/>
  <c r="BE164" i="2"/>
  <c r="X164" i="2"/>
  <c r="W164" i="2"/>
  <c r="AD164" i="2"/>
  <c r="AB164" i="2"/>
  <c r="Z164" i="2"/>
  <c r="V164" i="2"/>
  <c r="BK164" i="2" s="1"/>
  <c r="P164" i="2"/>
  <c r="BF164" i="2" s="1"/>
  <c r="BI163" i="2"/>
  <c r="BH163" i="2"/>
  <c r="BG163" i="2"/>
  <c r="BE163" i="2"/>
  <c r="X163" i="2"/>
  <c r="W163" i="2"/>
  <c r="AD163" i="2"/>
  <c r="AB163" i="2"/>
  <c r="Z163" i="2"/>
  <c r="V163" i="2"/>
  <c r="BK163" i="2"/>
  <c r="P163" i="2"/>
  <c r="BF163" i="2"/>
  <c r="BI162" i="2"/>
  <c r="BH162" i="2"/>
  <c r="BG162" i="2"/>
  <c r="BE162" i="2"/>
  <c r="X162" i="2"/>
  <c r="W162" i="2"/>
  <c r="AD162" i="2"/>
  <c r="AB162" i="2"/>
  <c r="Z162" i="2"/>
  <c r="V162" i="2"/>
  <c r="BK162" i="2" s="1"/>
  <c r="P162" i="2"/>
  <c r="BF162" i="2" s="1"/>
  <c r="BI161" i="2"/>
  <c r="BH161" i="2"/>
  <c r="BG161" i="2"/>
  <c r="BE161" i="2"/>
  <c r="X161" i="2"/>
  <c r="W161" i="2"/>
  <c r="AD161" i="2"/>
  <c r="AB161" i="2"/>
  <c r="Z161" i="2"/>
  <c r="V161" i="2"/>
  <c r="BK161" i="2"/>
  <c r="P161" i="2"/>
  <c r="BF161" i="2"/>
  <c r="BI160" i="2"/>
  <c r="BH160" i="2"/>
  <c r="BG160" i="2"/>
  <c r="BE160" i="2"/>
  <c r="X160" i="2"/>
  <c r="W160" i="2"/>
  <c r="AD160" i="2"/>
  <c r="AB160" i="2"/>
  <c r="Z160" i="2"/>
  <c r="V160" i="2"/>
  <c r="BK160" i="2" s="1"/>
  <c r="P160" i="2"/>
  <c r="BF160" i="2" s="1"/>
  <c r="BI159" i="2"/>
  <c r="BH159" i="2"/>
  <c r="BG159" i="2"/>
  <c r="BE159" i="2"/>
  <c r="X159" i="2"/>
  <c r="W159" i="2"/>
  <c r="AD159" i="2"/>
  <c r="AB159" i="2"/>
  <c r="Z159" i="2"/>
  <c r="V159" i="2"/>
  <c r="BK159" i="2"/>
  <c r="P159" i="2"/>
  <c r="BF159" i="2"/>
  <c r="BI158" i="2"/>
  <c r="BH158" i="2"/>
  <c r="BG158" i="2"/>
  <c r="BE158" i="2"/>
  <c r="X158" i="2"/>
  <c r="X157" i="2"/>
  <c r="W158" i="2"/>
  <c r="W157" i="2"/>
  <c r="H97" i="2" s="1"/>
  <c r="AD158" i="2"/>
  <c r="AD157" i="2"/>
  <c r="AB158" i="2"/>
  <c r="AB157" i="2"/>
  <c r="Z158" i="2"/>
  <c r="Z157" i="2"/>
  <c r="V158" i="2"/>
  <c r="BK158" i="2"/>
  <c r="BK157" i="2" s="1"/>
  <c r="M157" i="2"/>
  <c r="M97" i="2" s="1"/>
  <c r="P158" i="2"/>
  <c r="BF158" i="2"/>
  <c r="K97" i="2"/>
  <c r="BI156" i="2"/>
  <c r="BH156" i="2"/>
  <c r="BG156" i="2"/>
  <c r="BE156" i="2"/>
  <c r="X156" i="2"/>
  <c r="W156" i="2"/>
  <c r="AD156" i="2"/>
  <c r="AB156" i="2"/>
  <c r="Z156" i="2"/>
  <c r="V156" i="2"/>
  <c r="BK156" i="2"/>
  <c r="P156" i="2"/>
  <c r="BF156" i="2"/>
  <c r="BI155" i="2"/>
  <c r="BH155" i="2"/>
  <c r="BG155" i="2"/>
  <c r="BE155" i="2"/>
  <c r="X155" i="2"/>
  <c r="W155" i="2"/>
  <c r="AD155" i="2"/>
  <c r="AB155" i="2"/>
  <c r="Z155" i="2"/>
  <c r="V155" i="2"/>
  <c r="BK155" i="2" s="1"/>
  <c r="BI154" i="2"/>
  <c r="BH154" i="2"/>
  <c r="BG154" i="2"/>
  <c r="BE154" i="2"/>
  <c r="X154" i="2"/>
  <c r="W154" i="2"/>
  <c r="AD154" i="2"/>
  <c r="AB154" i="2"/>
  <c r="Z154" i="2"/>
  <c r="V154" i="2"/>
  <c r="BK154" i="2"/>
  <c r="P154" i="2"/>
  <c r="BF154" i="2"/>
  <c r="BI153" i="2"/>
  <c r="BH153" i="2"/>
  <c r="BG153" i="2"/>
  <c r="BE153" i="2"/>
  <c r="X153" i="2"/>
  <c r="W153" i="2"/>
  <c r="AD153" i="2"/>
  <c r="AB153" i="2"/>
  <c r="Z153" i="2"/>
  <c r="V153" i="2"/>
  <c r="BK153" i="2" s="1"/>
  <c r="BI152" i="2"/>
  <c r="BH152" i="2"/>
  <c r="BG152" i="2"/>
  <c r="BE152" i="2"/>
  <c r="X152" i="2"/>
  <c r="W152" i="2"/>
  <c r="AD152" i="2"/>
  <c r="AB152" i="2"/>
  <c r="Z152" i="2"/>
  <c r="V152" i="2"/>
  <c r="BK152" i="2"/>
  <c r="P152" i="2"/>
  <c r="BF152" i="2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K150" i="2"/>
  <c r="P150" i="2"/>
  <c r="BF150" i="2"/>
  <c r="BI149" i="2"/>
  <c r="BH149" i="2"/>
  <c r="BG149" i="2"/>
  <c r="BE149" i="2"/>
  <c r="X149" i="2"/>
  <c r="W149" i="2"/>
  <c r="AD149" i="2"/>
  <c r="AB149" i="2"/>
  <c r="Z149" i="2"/>
  <c r="V149" i="2"/>
  <c r="BK149" i="2" s="1"/>
  <c r="BI148" i="2"/>
  <c r="BH148" i="2"/>
  <c r="BG148" i="2"/>
  <c r="BE148" i="2"/>
  <c r="X148" i="2"/>
  <c r="W148" i="2"/>
  <c r="AD148" i="2"/>
  <c r="AB148" i="2"/>
  <c r="Z148" i="2"/>
  <c r="V148" i="2"/>
  <c r="BK148" i="2"/>
  <c r="P148" i="2"/>
  <c r="BF148" i="2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X145" i="2" s="1"/>
  <c r="W146" i="2"/>
  <c r="AD146" i="2"/>
  <c r="AD145" i="2" s="1"/>
  <c r="AB146" i="2"/>
  <c r="AB145" i="2"/>
  <c r="Z146" i="2"/>
  <c r="Z145" i="2"/>
  <c r="V146" i="2"/>
  <c r="BK146" i="2"/>
  <c r="BK145" i="2" s="1"/>
  <c r="M145" i="2" s="1"/>
  <c r="M96" i="2" s="1"/>
  <c r="P146" i="2"/>
  <c r="BF146" i="2"/>
  <c r="K96" i="2"/>
  <c r="BI144" i="2"/>
  <c r="BH144" i="2"/>
  <c r="BG144" i="2"/>
  <c r="BE144" i="2"/>
  <c r="X144" i="2"/>
  <c r="X143" i="2" s="1"/>
  <c r="K95" i="2" s="1"/>
  <c r="W144" i="2"/>
  <c r="W143" i="2" s="1"/>
  <c r="H95" i="2" s="1"/>
  <c r="AD144" i="2"/>
  <c r="AD143" i="2" s="1"/>
  <c r="AB144" i="2"/>
  <c r="AB143" i="2" s="1"/>
  <c r="Z144" i="2"/>
  <c r="Z143" i="2" s="1"/>
  <c r="V144" i="2"/>
  <c r="BK144" i="2" s="1"/>
  <c r="BK143" i="2" s="1"/>
  <c r="M143" i="2" s="1"/>
  <c r="M95" i="2" s="1"/>
  <c r="P144" i="2"/>
  <c r="BF144" i="2" s="1"/>
  <c r="BI142" i="2"/>
  <c r="BH142" i="2"/>
  <c r="BG142" i="2"/>
  <c r="BE142" i="2"/>
  <c r="X142" i="2"/>
  <c r="X141" i="2"/>
  <c r="W142" i="2"/>
  <c r="W141" i="2"/>
  <c r="H94" i="2" s="1"/>
  <c r="AD142" i="2"/>
  <c r="AD141" i="2"/>
  <c r="AB142" i="2"/>
  <c r="AB141" i="2"/>
  <c r="Z142" i="2"/>
  <c r="Z141" i="2"/>
  <c r="V142" i="2"/>
  <c r="BK142" i="2"/>
  <c r="BK141" i="2" s="1"/>
  <c r="M141" i="2" s="1"/>
  <c r="M94" i="2" s="1"/>
  <c r="P142" i="2"/>
  <c r="BF142" i="2"/>
  <c r="K94" i="2"/>
  <c r="BI140" i="2"/>
  <c r="BH140" i="2"/>
  <c r="BG140" i="2"/>
  <c r="BE140" i="2"/>
  <c r="X140" i="2"/>
  <c r="W140" i="2"/>
  <c r="AD140" i="2"/>
  <c r="AB140" i="2"/>
  <c r="Z140" i="2"/>
  <c r="V140" i="2"/>
  <c r="BK140" i="2"/>
  <c r="P140" i="2"/>
  <c r="BF140" i="2"/>
  <c r="BI139" i="2"/>
  <c r="BH139" i="2"/>
  <c r="BG139" i="2"/>
  <c r="BE139" i="2"/>
  <c r="X139" i="2"/>
  <c r="W139" i="2"/>
  <c r="AD139" i="2"/>
  <c r="AB139" i="2"/>
  <c r="Z139" i="2"/>
  <c r="V139" i="2"/>
  <c r="BK139" i="2" s="1"/>
  <c r="P139" i="2"/>
  <c r="BF139" i="2" s="1"/>
  <c r="BI138" i="2"/>
  <c r="BH138" i="2"/>
  <c r="BG138" i="2"/>
  <c r="BE138" i="2"/>
  <c r="X138" i="2"/>
  <c r="W138" i="2"/>
  <c r="AD138" i="2"/>
  <c r="AB138" i="2"/>
  <c r="Z138" i="2"/>
  <c r="V138" i="2"/>
  <c r="BK138" i="2"/>
  <c r="P138" i="2"/>
  <c r="BF138" i="2"/>
  <c r="BI137" i="2"/>
  <c r="BH137" i="2"/>
  <c r="BG137" i="2"/>
  <c r="BE137" i="2"/>
  <c r="X137" i="2"/>
  <c r="X136" i="2"/>
  <c r="W137" i="2"/>
  <c r="W136" i="2"/>
  <c r="H93" i="2" s="1"/>
  <c r="AD137" i="2"/>
  <c r="AD136" i="2"/>
  <c r="AB137" i="2"/>
  <c r="AB136" i="2"/>
  <c r="Z137" i="2"/>
  <c r="Z136" i="2"/>
  <c r="V137" i="2"/>
  <c r="BK137" i="2"/>
  <c r="BK136" i="2" s="1"/>
  <c r="M136" i="2" s="1"/>
  <c r="M93" i="2" s="1"/>
  <c r="P137" i="2"/>
  <c r="BF137" i="2"/>
  <c r="K93" i="2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P132" i="2"/>
  <c r="BF132" i="2" s="1"/>
  <c r="BI131" i="2"/>
  <c r="BH131" i="2"/>
  <c r="BG131" i="2"/>
  <c r="BE131" i="2"/>
  <c r="X131" i="2"/>
  <c r="W131" i="2"/>
  <c r="AD131" i="2"/>
  <c r="AB131" i="2"/>
  <c r="Z131" i="2"/>
  <c r="V131" i="2"/>
  <c r="BK131" i="2"/>
  <c r="P131" i="2"/>
  <c r="BF131" i="2"/>
  <c r="BI130" i="2"/>
  <c r="H40" i="2"/>
  <c r="BF90" i="1" s="1"/>
  <c r="BF89" i="1" s="1"/>
  <c r="BF88" i="1" s="1"/>
  <c r="BF87" i="1" s="1"/>
  <c r="W37" i="1" s="1"/>
  <c r="BH130" i="2"/>
  <c r="H39" i="2" s="1"/>
  <c r="BE90" i="1" s="1"/>
  <c r="BE89" i="1" s="1"/>
  <c r="BG130" i="2"/>
  <c r="H38" i="2"/>
  <c r="BD90" i="1" s="1"/>
  <c r="BD89" i="1" s="1"/>
  <c r="BE130" i="2"/>
  <c r="M36" i="2" s="1"/>
  <c r="AX90" i="1" s="1"/>
  <c r="X130" i="2"/>
  <c r="X129" i="2"/>
  <c r="X128" i="2" s="1"/>
  <c r="W130" i="2"/>
  <c r="W129" i="2" s="1"/>
  <c r="AD130" i="2"/>
  <c r="AD129" i="2"/>
  <c r="AD128" i="2" s="1"/>
  <c r="AD127" i="2" s="1"/>
  <c r="AB130" i="2"/>
  <c r="AB129" i="2"/>
  <c r="AB128" i="2" s="1"/>
  <c r="Z130" i="2"/>
  <c r="Z129" i="2"/>
  <c r="Z128" i="2" s="1"/>
  <c r="Z127" i="2" s="1"/>
  <c r="AW90" i="1" s="1"/>
  <c r="AW89" i="1" s="1"/>
  <c r="AW88" i="1" s="1"/>
  <c r="AW87" i="1" s="1"/>
  <c r="V130" i="2"/>
  <c r="BK130" i="2" s="1"/>
  <c r="BK129" i="2" s="1"/>
  <c r="K92" i="2"/>
  <c r="M124" i="2"/>
  <c r="F124" i="2"/>
  <c r="M123" i="2"/>
  <c r="F123" i="2"/>
  <c r="F121" i="2"/>
  <c r="F119" i="2"/>
  <c r="M32" i="2"/>
  <c r="AU90" i="1" s="1"/>
  <c r="AU89" i="1" s="1"/>
  <c r="AU88" i="1" s="1"/>
  <c r="AU87" i="1" s="1"/>
  <c r="M86" i="2"/>
  <c r="F86" i="2"/>
  <c r="M85" i="2"/>
  <c r="F85" i="2"/>
  <c r="F83" i="2"/>
  <c r="F81" i="2"/>
  <c r="O11" i="2"/>
  <c r="M121" i="2" s="1"/>
  <c r="M83" i="2"/>
  <c r="F6" i="2"/>
  <c r="F116" i="2"/>
  <c r="F78" i="2"/>
  <c r="AK29" i="1"/>
  <c r="AM83" i="1"/>
  <c r="L83" i="1"/>
  <c r="AM82" i="1"/>
  <c r="L82" i="1"/>
  <c r="AM80" i="1"/>
  <c r="L80" i="1"/>
  <c r="L78" i="1"/>
  <c r="L77" i="1"/>
  <c r="AB127" i="2" l="1"/>
  <c r="H92" i="2"/>
  <c r="AZ89" i="1"/>
  <c r="BD88" i="1"/>
  <c r="BE88" i="1"/>
  <c r="BA89" i="1"/>
  <c r="M129" i="2"/>
  <c r="M92" i="2" s="1"/>
  <c r="BK128" i="2"/>
  <c r="K91" i="2"/>
  <c r="X173" i="2"/>
  <c r="K99" i="2" s="1"/>
  <c r="K100" i="2"/>
  <c r="P130" i="2"/>
  <c r="BF130" i="2" s="1"/>
  <c r="H36" i="2"/>
  <c r="BB90" i="1" s="1"/>
  <c r="BB89" i="1" s="1"/>
  <c r="W145" i="2"/>
  <c r="H96" i="2" s="1"/>
  <c r="P147" i="2"/>
  <c r="BF147" i="2" s="1"/>
  <c r="P149" i="2"/>
  <c r="BF149" i="2" s="1"/>
  <c r="P151" i="2"/>
  <c r="BF151" i="2" s="1"/>
  <c r="P153" i="2"/>
  <c r="BF153" i="2" s="1"/>
  <c r="P155" i="2"/>
  <c r="BF155" i="2" s="1"/>
  <c r="BK173" i="2"/>
  <c r="M173" i="2" s="1"/>
  <c r="M99" i="2" s="1"/>
  <c r="AB174" i="2"/>
  <c r="AB173" i="2" s="1"/>
  <c r="W174" i="2"/>
  <c r="P177" i="2"/>
  <c r="BF177" i="2" s="1"/>
  <c r="P179" i="2"/>
  <c r="BF179" i="2" s="1"/>
  <c r="P181" i="2"/>
  <c r="BF181" i="2" s="1"/>
  <c r="W173" i="2" l="1"/>
  <c r="H99" i="2" s="1"/>
  <c r="H100" i="2"/>
  <c r="M37" i="2"/>
  <c r="AY90" i="1" s="1"/>
  <c r="AV90" i="1" s="1"/>
  <c r="H37" i="2"/>
  <c r="BC90" i="1" s="1"/>
  <c r="BC89" i="1" s="1"/>
  <c r="X127" i="2"/>
  <c r="K90" i="2" s="1"/>
  <c r="M31" i="2" s="1"/>
  <c r="AT90" i="1" s="1"/>
  <c r="AT89" i="1" s="1"/>
  <c r="AT88" i="1" s="1"/>
  <c r="AT87" i="1" s="1"/>
  <c r="AK28" i="1" s="1"/>
  <c r="M128" i="2"/>
  <c r="M91" i="2" s="1"/>
  <c r="BK127" i="2"/>
  <c r="M127" i="2" s="1"/>
  <c r="M90" i="2" s="1"/>
  <c r="BD87" i="1"/>
  <c r="AZ88" i="1"/>
  <c r="W128" i="2"/>
  <c r="AX89" i="1"/>
  <c r="BB88" i="1"/>
  <c r="BA88" i="1"/>
  <c r="BE87" i="1"/>
  <c r="L108" i="2" l="1"/>
  <c r="M29" i="2"/>
  <c r="M34" i="2" s="1"/>
  <c r="BA87" i="1"/>
  <c r="W36" i="1"/>
  <c r="BB87" i="1"/>
  <c r="AX88" i="1"/>
  <c r="W127" i="2"/>
  <c r="H90" i="2" s="1"/>
  <c r="M30" i="2" s="1"/>
  <c r="AS90" i="1" s="1"/>
  <c r="AS89" i="1" s="1"/>
  <c r="AS88" i="1" s="1"/>
  <c r="AS87" i="1" s="1"/>
  <c r="AK27" i="1" s="1"/>
  <c r="H91" i="2"/>
  <c r="W35" i="1"/>
  <c r="AZ87" i="1"/>
  <c r="BC88" i="1"/>
  <c r="AY89" i="1"/>
  <c r="AV89" i="1" s="1"/>
  <c r="AV88" i="1" l="1"/>
  <c r="L42" i="2"/>
  <c r="AG90" i="1"/>
  <c r="AY88" i="1"/>
  <c r="BC87" i="1"/>
  <c r="AX87" i="1"/>
  <c r="W33" i="1"/>
  <c r="AY87" i="1" l="1"/>
  <c r="AK34" i="1" s="1"/>
  <c r="W34" i="1"/>
  <c r="AG89" i="1"/>
  <c r="AN90" i="1"/>
  <c r="AK33" i="1"/>
  <c r="AN89" i="1" l="1"/>
  <c r="AG88" i="1"/>
  <c r="AV87" i="1"/>
  <c r="AG87" i="1" l="1"/>
  <c r="AN88" i="1"/>
  <c r="AK26" i="1" l="1"/>
  <c r="AK31" i="1" s="1"/>
  <c r="AK39" i="1" s="1"/>
  <c r="AN87" i="1"/>
  <c r="AN94" i="1" s="1"/>
  <c r="AG94" i="1"/>
</calcChain>
</file>

<file path=xl/sharedStrings.xml><?xml version="1.0" encoding="utf-8"?>
<sst xmlns="http://schemas.openxmlformats.org/spreadsheetml/2006/main" count="1160" uniqueCount="380">
  <si>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</si>
  <si>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</si>
  <si>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</si>
  <si>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</si>
  <si>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</si>
  <si>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</si>
  <si>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</si>
  <si>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</si>
  <si>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</si>
  <si>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</si>
  <si>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</si>
  <si>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</si>
  <si>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</si>
  <si>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</si>
  <si>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</si>
  <si>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</si>
  <si>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</si>
  <si>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</si>
  <si>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</si>
  <si>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</si>
  <si>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</si>
  <si>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</si>
  <si>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</si>
  <si>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</si>
  <si>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</si>
  <si>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</si>
  <si>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</si>
  <si>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</si>
  <si>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</si>
  <si>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</si>
  <si>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</si>
  <si>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</si>
  <si>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</si>
  <si>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</si>
  <si>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</si>
  <si>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</si>
  <si>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</si>
  <si>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</si>
  <si>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</si>
  <si>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</si>
  <si>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</si>
  <si>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</si>
  <si>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</si>
  <si>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</si>
  <si>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</si>
  <si>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</si>
  <si>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</si>
  <si>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</si>
  <si>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</si>
  <si>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</si>
  <si>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</si>
  <si>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</si>
  <si>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</si>
  <si>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</si>
  <si>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</si>
  <si>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</si>
  <si>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</si>
  <si>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</si>
  <si>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</si>
  <si>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</si>
  <si>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</si>
  <si>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</si>
  <si>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</si>
  <si>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</si>
  <si>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</si>
  <si>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</si>
  <si>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</si>
  <si>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</si>
  <si>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</si>
  <si>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</si>
  <si>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</si>
  <si>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</si>
  <si>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</si>
  <si>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</si>
  <si>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</si>
  <si>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</si>
  <si>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</si>
  <si>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</si>
  <si>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</si>
  <si>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</si>
  <si>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</si>
  <si>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</si>
  <si>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</si>
  <si>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</si>
  <si>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</si>
  <si>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</si>
  <si>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</si>
  <si>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01</t>
  </si>
  <si>
    <t>Vonkajšie primárne rozvody tepla (medzi obj. 308-316)</t>
  </si>
  <si>
    <t>2</t>
  </si>
  <si>
    <t>{4aa994fa-e9cd-427b-a4e6-9dc9afd20c24}</t>
  </si>
  <si>
    <t>/</t>
  </si>
  <si>
    <t>100</t>
  </si>
  <si>
    <t>Stavebné úpravy</t>
  </si>
  <si>
    <t>3</t>
  </si>
  <si>
    <t>{2b76cbff-e97f-4438-92a0-4a7f5aaca782}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</si>
  <si>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</si>
  <si>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</si>
  <si>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</si>
  <si>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</si>
  <si>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</si>
  <si>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</si>
  <si>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</si>
  <si>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</si>
  <si>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</si>
  <si>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</si>
  <si>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</si>
  <si>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</si>
  <si>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</si>
  <si>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</si>
  <si>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</si>
  <si>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100 - Stavebné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</si>
  <si>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</si>
  <si>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</si>
  <si>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</si>
  <si>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</si>
  <si>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</si>
  <si>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</si>
  <si>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</si>
  <si>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</si>
  <si>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</si>
  <si>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 Práce a dodávky HSV</t>
  </si>
  <si>
    <t xml:space="preserve">    1 -   Zemné práce</t>
  </si>
  <si>
    <t xml:space="preserve">    3 -   Zvislé a kompletné konštrukcie</t>
  </si>
  <si>
    <t xml:space="preserve">    4 -   Vodorovné konštrukcie</t>
  </si>
  <si>
    <t xml:space="preserve">    5 -   Komunikácie</t>
  </si>
  <si>
    <t xml:space="preserve">    6 -   Úpravy povrchov, podlahy, osadenie</t>
  </si>
  <si>
    <t xml:space="preserve">    9 -   Ostatné konštrukcie a práce-búranie</t>
  </si>
  <si>
    <t xml:space="preserve">    99 -   Presun hmôt HSV</t>
  </si>
  <si>
    <t>PSV -   Práce a dodávky PSV</t>
  </si>
  <si>
    <t xml:space="preserve">    711 -   Izolácie proti vode a vlhkosti</t>
  </si>
  <si>
    <t xml:space="preserve">    713 -   Izolácie tepelné</t>
  </si>
  <si>
    <t xml:space="preserve">    715 -   Izolácie proti chemickým vplyvom</t>
  </si>
  <si>
    <t xml:space="preserve">    767 -   Konštrukcie doplnkové kovové</t>
  </si>
  <si>
    <t xml:space="preserve">    784 -   Dokončovacie práce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</si>
  <si>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</si>
  <si>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</si>
  <si>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</si>
  <si>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</si>
  <si>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</si>
  <si>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</si>
  <si>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</si>
  <si>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</si>
  <si>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</si>
  <si>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</si>
  <si>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</si>
  <si>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</si>
  <si>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</si>
  <si>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</si>
  <si>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</si>
  <si>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</si>
  <si>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</si>
  <si>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</si>
  <si>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</si>
  <si>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</si>
  <si>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</si>
  <si>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113106121</t>
  </si>
  <si>
    <t>Rozoberanie dlažby, z betónových alebo kamenin. dlaždíc, dosiek alebo tvaroviek 0,138 t</t>
  </si>
  <si>
    <t>m2</t>
  </si>
  <si>
    <t>4</t>
  </si>
  <si>
    <t>1244215430</t>
  </si>
  <si>
    <t>114203202</t>
  </si>
  <si>
    <t>Očistenie lomového kameňa alebo betónových tvárnic od malty</t>
  </si>
  <si>
    <t>m3</t>
  </si>
  <si>
    <t>-1059133666</t>
  </si>
  <si>
    <t>139711101</t>
  </si>
  <si>
    <t>Výkop v uzavretých priestoroch s naložením výkopu na dopravný prostriedok v hornine 1 až 4</t>
  </si>
  <si>
    <t>2038724613</t>
  </si>
  <si>
    <t>161101501</t>
  </si>
  <si>
    <t>Zvislé premiestnenie výkopku z horniny I až IV,nosením za každé 3 m výšky</t>
  </si>
  <si>
    <t>M3</t>
  </si>
  <si>
    <t>190139079</t>
  </si>
  <si>
    <t>5</t>
  </si>
  <si>
    <t>162301102</t>
  </si>
  <si>
    <t>Vodorovné premiestnenie výkopku tr.1-4,do 1000 m</t>
  </si>
  <si>
    <t>1473969230</t>
  </si>
  <si>
    <t>6</t>
  </si>
  <si>
    <t>171201201</t>
  </si>
  <si>
    <t>Uloženie sypaniny na skládky do 100 m3</t>
  </si>
  <si>
    <t>-412936785</t>
  </si>
  <si>
    <t>7</t>
  </si>
  <si>
    <t>340239212</t>
  </si>
  <si>
    <t>Zamurovanie otvoru s plochou do 4 m2 tehlami pálenými v stenách hr. nad 100 mm</t>
  </si>
  <si>
    <t>-1725305303</t>
  </si>
  <si>
    <t>8</t>
  </si>
  <si>
    <t>346245311</t>
  </si>
  <si>
    <t>Prímurovky izolačné z tehál dľ. 250mm P 10-20 MC 10 hr. 65 mm</t>
  </si>
  <si>
    <t>1513809752</t>
  </si>
  <si>
    <t>9</t>
  </si>
  <si>
    <t>389361001</t>
  </si>
  <si>
    <t>Doplňujúca výstuž prefabrikovaných konštrukcií z betonárskej ocele pre každý druh a stavebný diel</t>
  </si>
  <si>
    <t>t</t>
  </si>
  <si>
    <t>722376113</t>
  </si>
  <si>
    <t>10</t>
  </si>
  <si>
    <t>389381001</t>
  </si>
  <si>
    <t>Dobetónovanie prefabrikovaných konštrukcií</t>
  </si>
  <si>
    <t>479264587</t>
  </si>
  <si>
    <t>11</t>
  </si>
  <si>
    <t>4133213pc</t>
  </si>
  <si>
    <t>Kanál dielec - prefabrikát</t>
  </si>
  <si>
    <t>1394991911</t>
  </si>
  <si>
    <t>12</t>
  </si>
  <si>
    <t>596811111</t>
  </si>
  <si>
    <t>Kladenie dlažby komunikácií pre peších do lôžka z kameniva ťaženého</t>
  </si>
  <si>
    <t>-1114353411</t>
  </si>
  <si>
    <t>13</t>
  </si>
  <si>
    <t>612401191</t>
  </si>
  <si>
    <t>Omietka jednotlivých malých plôch vnútorných stien akoukoľvek maltou do 0, 09 m2</t>
  </si>
  <si>
    <t>ks</t>
  </si>
  <si>
    <t>1935787655</t>
  </si>
  <si>
    <t>14</t>
  </si>
  <si>
    <t>612421615</t>
  </si>
  <si>
    <t>Vnútorná omietka vápenná alebo vápennocementová  hrubá zatretá</t>
  </si>
  <si>
    <t>-1755711208</t>
  </si>
  <si>
    <t>15</t>
  </si>
  <si>
    <t>612421626</t>
  </si>
  <si>
    <t>Vnútorná omietka vápenná alebo vápennocementová  hladká</t>
  </si>
  <si>
    <t>499344629</t>
  </si>
  <si>
    <t>16</t>
  </si>
  <si>
    <t>631312511</t>
  </si>
  <si>
    <t>Mazanina z betónu prostého tr.C 12/15 hr.nad 50 do 80 mm</t>
  </si>
  <si>
    <t>1373307762</t>
  </si>
  <si>
    <t>17</t>
  </si>
  <si>
    <t>631313511</t>
  </si>
  <si>
    <t>Mazanina z betónu prostého tr.C 12/15 hr.nad 80 do 120 mm</t>
  </si>
  <si>
    <t>656424888</t>
  </si>
  <si>
    <t>18</t>
  </si>
  <si>
    <t>631315711</t>
  </si>
  <si>
    <t>Mazanina z betónu prostého tr.C 25/30 hr.nad 120 do 240 mm</t>
  </si>
  <si>
    <t>-1000218140</t>
  </si>
  <si>
    <t>19</t>
  </si>
  <si>
    <t>631319163</t>
  </si>
  <si>
    <t>Príplatok za prehlad. betónovej mazaniny min. tr.C 8/10 oceľ. hlad. hr. 80-120 mm (20kg/m3)</t>
  </si>
  <si>
    <t>1620662677</t>
  </si>
  <si>
    <t>631319171</t>
  </si>
  <si>
    <t>Príplatok za strhnutie povrchu mazaniny latou pre hr. obidvoch vrstiev mazaniny nad 50 do 80 mm</t>
  </si>
  <si>
    <t>1489223839</t>
  </si>
  <si>
    <t>21</t>
  </si>
  <si>
    <t>631362021</t>
  </si>
  <si>
    <t>Výstuž mazanín z betónov (z kameniva) a z ľahkých betónov zo zváraných sietí z drôtov typu KARI</t>
  </si>
  <si>
    <t>-1240909754</t>
  </si>
  <si>
    <t>22</t>
  </si>
  <si>
    <t>631571003</t>
  </si>
  <si>
    <t>Násyp zo štrkopiesku 0-32 (pre spevnenie podkladu)</t>
  </si>
  <si>
    <t>581648088</t>
  </si>
  <si>
    <t>23</t>
  </si>
  <si>
    <t>631571007</t>
  </si>
  <si>
    <t>Zásyp z piesku zlievárenského</t>
  </si>
  <si>
    <t>-693540970</t>
  </si>
  <si>
    <t>24</t>
  </si>
  <si>
    <t>919736111</t>
  </si>
  <si>
    <t>Rezanie betónového krytu alebo podkladu tr. do C 12/15 hr. do 100 mm</t>
  </si>
  <si>
    <t>m</t>
  </si>
  <si>
    <t>-1154106828</t>
  </si>
  <si>
    <t>25</t>
  </si>
  <si>
    <t>962051116</t>
  </si>
  <si>
    <t>Búranie priečok železobetónových hr.do 150 mm -0.324 t</t>
  </si>
  <si>
    <t>793848106</t>
  </si>
  <si>
    <t>26</t>
  </si>
  <si>
    <t>963015141</t>
  </si>
  <si>
    <t>Demontáž prefabrikovanej krycej dosky kanála,šachty a žumpy do 1,0 t  -0,058t</t>
  </si>
  <si>
    <t>-2024939244</t>
  </si>
  <si>
    <t>27</t>
  </si>
  <si>
    <t>963051113</t>
  </si>
  <si>
    <t>Búranie železobetónových stropov doskových hr.nad 80 mm,  -2,40000t</t>
  </si>
  <si>
    <t>512491165</t>
  </si>
  <si>
    <t>28</t>
  </si>
  <si>
    <t>965042131</t>
  </si>
  <si>
    <t>Búranie podkladov pod dlažby, liatych dlažieb a mazanín,betón alebo liaty asfalt hr.do 100 mm, plochy do 4 m2 -2,20000t</t>
  </si>
  <si>
    <t>93407171</t>
  </si>
  <si>
    <t>29</t>
  </si>
  <si>
    <t>971042241</t>
  </si>
  <si>
    <t>Vybúranie otvoru v betónových priečkach a stenách plochy do 0, 0225 m2, do 300 mm,  -0,01500t</t>
  </si>
  <si>
    <t>-1327176243</t>
  </si>
  <si>
    <t>30</t>
  </si>
  <si>
    <t>971052551</t>
  </si>
  <si>
    <t>Vybúranie otvoru v želzobet. priečkach a stenách plochy do 1 m2, hr.do 600 mm,  -2,40000t</t>
  </si>
  <si>
    <t>-1607467912</t>
  </si>
  <si>
    <t>31</t>
  </si>
  <si>
    <t>978071211</t>
  </si>
  <si>
    <t>Odsekanie a odstránenie izolácie lepenkovej zvislej,  -0,07300t</t>
  </si>
  <si>
    <t>169513140</t>
  </si>
  <si>
    <t>32</t>
  </si>
  <si>
    <t>979081111</t>
  </si>
  <si>
    <t>Odvoz sutiny a vybúraných hmôt na skládku do 1 km</t>
  </si>
  <si>
    <t>-1018459478</t>
  </si>
  <si>
    <t>33</t>
  </si>
  <si>
    <t>979081121</t>
  </si>
  <si>
    <t>Odvoz sutiny a vybúraných hmôt na skládku za každý ďalší 1 km</t>
  </si>
  <si>
    <t>1580364113</t>
  </si>
  <si>
    <t>34</t>
  </si>
  <si>
    <t>979082111</t>
  </si>
  <si>
    <t>Vnútrostavenisková doprava sutiny a vybúraných hmôt do 10 m</t>
  </si>
  <si>
    <t>-1425659542</t>
  </si>
  <si>
    <t>35</t>
  </si>
  <si>
    <t>979089012</t>
  </si>
  <si>
    <t>Poplatok za skladovanie - betón, tehly, dlaždice (17 01 ), ostatné</t>
  </si>
  <si>
    <t>1090649758</t>
  </si>
  <si>
    <t>36</t>
  </si>
  <si>
    <t>979089211</t>
  </si>
  <si>
    <t>Poplatok za skladovanie - bitúmenové zmesi, uhoľný decht, dechtové výrobky (17 03), nebezpečné</t>
  </si>
  <si>
    <t>-1625498986</t>
  </si>
  <si>
    <t>37</t>
  </si>
  <si>
    <t>998253010</t>
  </si>
  <si>
    <t>Presun hmôt pre kolektory a kanály pre vedenie montované akéhokoľvek rozsahu a akejkoľvek hľbky</t>
  </si>
  <si>
    <t>1999989495</t>
  </si>
  <si>
    <t>38</t>
  </si>
  <si>
    <t>711 PC01</t>
  </si>
  <si>
    <t>Ochranná fólia - podlaha</t>
  </si>
  <si>
    <t>1791027025</t>
  </si>
  <si>
    <t>39</t>
  </si>
  <si>
    <t>711 PC02</t>
  </si>
  <si>
    <t>Bentonitový pásik - styk dobetonávky a TK</t>
  </si>
  <si>
    <t>-2019686606</t>
  </si>
  <si>
    <t>40</t>
  </si>
  <si>
    <t>711 PC03</t>
  </si>
  <si>
    <t xml:space="preserve">Kryštalicka hydroizolácia </t>
  </si>
  <si>
    <t>-442255925</t>
  </si>
  <si>
    <t>41</t>
  </si>
  <si>
    <t>711141559</t>
  </si>
  <si>
    <t>Izolácia proti zemnej vlhkosti a tlakovej vode vodorovná NAIP pritavením</t>
  </si>
  <si>
    <t>-1427743896</t>
  </si>
  <si>
    <t>42</t>
  </si>
  <si>
    <t>M</t>
  </si>
  <si>
    <t>6283213000</t>
  </si>
  <si>
    <t>Pásy ťažké asfaltové</t>
  </si>
  <si>
    <t>-407466147</t>
  </si>
  <si>
    <t>43</t>
  </si>
  <si>
    <t>711142559</t>
  </si>
  <si>
    <t>Izolácia proti zemnej vlhkosti a tlakovej vode zvislá NAIP pritavením</t>
  </si>
  <si>
    <t>-1537270597</t>
  </si>
  <si>
    <t>44</t>
  </si>
  <si>
    <t>998711101</t>
  </si>
  <si>
    <t>Presun hmôt pre izoláciu proti vode v objektoch výšky do 6 m</t>
  </si>
  <si>
    <t>673988398</t>
  </si>
  <si>
    <t>45</t>
  </si>
  <si>
    <t>713121111</t>
  </si>
  <si>
    <t>Montáž tepelnej izolácie  pásmi podláh, jednovrstvová</t>
  </si>
  <si>
    <t>-951249638</t>
  </si>
  <si>
    <t>46</t>
  </si>
  <si>
    <t>6314144000r</t>
  </si>
  <si>
    <t>Dosky čadičové  TF 150kg/m3, hrúbka  40 mm</t>
  </si>
  <si>
    <t>-1784309855</t>
  </si>
  <si>
    <t>47</t>
  </si>
  <si>
    <t>713411121</t>
  </si>
  <si>
    <t>Montáž izolácie tepelnej potrubia a ohybov pásmi  LSP pripevnenými oceľovým drôtom jednovrstvová</t>
  </si>
  <si>
    <t>-1966266348</t>
  </si>
  <si>
    <t>48</t>
  </si>
  <si>
    <t>6314179900</t>
  </si>
  <si>
    <t xml:space="preserve">Pásy lamelové AL fóliou 65kg/m3 </t>
  </si>
  <si>
    <t>-376148657</t>
  </si>
  <si>
    <t>49</t>
  </si>
  <si>
    <t>998713101</t>
  </si>
  <si>
    <t>Presun hmôt pre izolácie tepelné v objektoch výšky do 6 m</t>
  </si>
  <si>
    <t>1102870493</t>
  </si>
  <si>
    <t>50</t>
  </si>
  <si>
    <t>715101816</t>
  </si>
  <si>
    <t>Odstránenie izolácie z obkladov,výmuroviek,dlažieb alebo primuroviek nad 1 m2 do 10 m2   0,30000t</t>
  </si>
  <si>
    <t>449290335</t>
  </si>
  <si>
    <t>51</t>
  </si>
  <si>
    <t>998715101</t>
  </si>
  <si>
    <t>Presun hmôt pre izolácie proti chemickým vplyvom v objektoch výšky do 6 m</t>
  </si>
  <si>
    <t>-1872108028</t>
  </si>
  <si>
    <t>52</t>
  </si>
  <si>
    <t>767 PC02</t>
  </si>
  <si>
    <t>Chránička pre vstup "Z04"</t>
  </si>
  <si>
    <t>kg</t>
  </si>
  <si>
    <t>-20283886</t>
  </si>
  <si>
    <t>53</t>
  </si>
  <si>
    <t>767 PC04</t>
  </si>
  <si>
    <t>Protipožiarne upchávky "Z01"</t>
  </si>
  <si>
    <t>-1843524143</t>
  </si>
  <si>
    <t>54</t>
  </si>
  <si>
    <t>998767101</t>
  </si>
  <si>
    <t>Presun hmôt pre kovové stavebné doplnkové konštrukcie v objektoch výšky do 6 m</t>
  </si>
  <si>
    <t>-1883130532</t>
  </si>
  <si>
    <t>55</t>
  </si>
  <si>
    <t>784422271</t>
  </si>
  <si>
    <t>Maľby vápenné s dvojnásob. pačokovaním jednofarebné v miestnostiach výšky do 3,80 m</t>
  </si>
  <si>
    <t>-1122443557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</si>
</sst>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3" t="s">
        <v>9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88" t="s">
        <v>12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211" t="s">
        <v>16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212" t="s">
        <v>18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46">
        <v>43927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29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213" t="s">
        <v>5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4">
        <f>ROUND(AG87,2)</f>
        <v>30389.96</v>
      </c>
      <c r="AL26" s="205"/>
      <c r="AM26" s="205"/>
      <c r="AN26" s="205"/>
      <c r="AO26" s="205"/>
      <c r="AP26" s="25"/>
      <c r="AQ26" s="24"/>
    </row>
    <row r="27" spans="2:71" ht="15">
      <c r="B27" s="23"/>
      <c r="C27" s="25"/>
      <c r="D27" s="25"/>
      <c r="E27" s="29" t="s">
        <v>37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6">
        <f>AS87</f>
        <v>2093.3000000000002</v>
      </c>
      <c r="AL27" s="206"/>
      <c r="AM27" s="206"/>
      <c r="AN27" s="206"/>
      <c r="AO27" s="206"/>
      <c r="AP27" s="25"/>
      <c r="AQ27" s="24"/>
    </row>
    <row r="28" spans="2:71" s="1" customFormat="1" ht="15">
      <c r="B28" s="32"/>
      <c r="C28" s="33"/>
      <c r="D28" s="33"/>
      <c r="E28" s="29" t="s">
        <v>38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206">
        <f>ROUND(AT87,2)</f>
        <v>28296.65</v>
      </c>
      <c r="AL28" s="206"/>
      <c r="AM28" s="206"/>
      <c r="AN28" s="206"/>
      <c r="AO28" s="206"/>
      <c r="AP28" s="33"/>
      <c r="AQ28" s="34"/>
    </row>
    <row r="29" spans="2:71" s="1" customFormat="1" ht="14.45" customHeight="1">
      <c r="B29" s="32"/>
      <c r="C29" s="33"/>
      <c r="D29" s="31" t="s">
        <v>39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204">
        <f>ROUND(AG92,2)</f>
        <v>0</v>
      </c>
      <c r="AL29" s="204"/>
      <c r="AM29" s="204"/>
      <c r="AN29" s="204"/>
      <c r="AO29" s="204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40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207">
        <f>ROUND(AK26+AK29,2)</f>
        <v>30389.96</v>
      </c>
      <c r="AL31" s="208"/>
      <c r="AM31" s="208"/>
      <c r="AN31" s="208"/>
      <c r="AO31" s="208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41</v>
      </c>
      <c r="E33" s="38"/>
      <c r="F33" s="39" t="s">
        <v>42</v>
      </c>
      <c r="G33" s="38"/>
      <c r="H33" s="38"/>
      <c r="I33" s="38"/>
      <c r="J33" s="38"/>
      <c r="K33" s="38"/>
      <c r="L33" s="197">
        <v>0.2</v>
      </c>
      <c r="M33" s="198"/>
      <c r="N33" s="198"/>
      <c r="O33" s="198"/>
      <c r="P33" s="38"/>
      <c r="Q33" s="38"/>
      <c r="R33" s="38"/>
      <c r="S33" s="38"/>
      <c r="T33" s="41" t="s">
        <v>43</v>
      </c>
      <c r="U33" s="38"/>
      <c r="V33" s="38"/>
      <c r="W33" s="199">
        <f>ROUND(BB87+SUM(CD93),2)</f>
        <v>0</v>
      </c>
      <c r="X33" s="198"/>
      <c r="Y33" s="198"/>
      <c r="Z33" s="198"/>
      <c r="AA33" s="198"/>
      <c r="AB33" s="198"/>
      <c r="AC33" s="198"/>
      <c r="AD33" s="198"/>
      <c r="AE33" s="198"/>
      <c r="AF33" s="38"/>
      <c r="AG33" s="38"/>
      <c r="AH33" s="38"/>
      <c r="AI33" s="38"/>
      <c r="AJ33" s="38"/>
      <c r="AK33" s="199">
        <f>ROUND(AX87+SUM(BY93),2)</f>
        <v>0</v>
      </c>
      <c r="AL33" s="198"/>
      <c r="AM33" s="198"/>
      <c r="AN33" s="198"/>
      <c r="AO33" s="198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44</v>
      </c>
      <c r="G34" s="38"/>
      <c r="H34" s="38"/>
      <c r="I34" s="38"/>
      <c r="J34" s="38"/>
      <c r="K34" s="38"/>
      <c r="L34" s="197">
        <v>0.2</v>
      </c>
      <c r="M34" s="198"/>
      <c r="N34" s="198"/>
      <c r="O34" s="198"/>
      <c r="P34" s="38"/>
      <c r="Q34" s="38"/>
      <c r="R34" s="38"/>
      <c r="S34" s="38"/>
      <c r="T34" s="41" t="s">
        <v>43</v>
      </c>
      <c r="U34" s="38"/>
      <c r="V34" s="38"/>
      <c r="W34" s="199">
        <f>ROUND(BC87+SUM(CE93),2)</f>
        <v>30389.96</v>
      </c>
      <c r="X34" s="198"/>
      <c r="Y34" s="198"/>
      <c r="Z34" s="198"/>
      <c r="AA34" s="198"/>
      <c r="AB34" s="198"/>
      <c r="AC34" s="198"/>
      <c r="AD34" s="198"/>
      <c r="AE34" s="198"/>
      <c r="AF34" s="38"/>
      <c r="AG34" s="38"/>
      <c r="AH34" s="38"/>
      <c r="AI34" s="38"/>
      <c r="AJ34" s="38"/>
      <c r="AK34" s="199">
        <f>ROUND(AY87+SUM(BZ93),2)</f>
        <v>6077.99</v>
      </c>
      <c r="AL34" s="198"/>
      <c r="AM34" s="198"/>
      <c r="AN34" s="198"/>
      <c r="AO34" s="198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45</v>
      </c>
      <c r="G35" s="38"/>
      <c r="H35" s="38"/>
      <c r="I35" s="38"/>
      <c r="J35" s="38"/>
      <c r="K35" s="38"/>
      <c r="L35" s="197">
        <v>0.2</v>
      </c>
      <c r="M35" s="198"/>
      <c r="N35" s="198"/>
      <c r="O35" s="198"/>
      <c r="P35" s="38"/>
      <c r="Q35" s="38"/>
      <c r="R35" s="38"/>
      <c r="S35" s="38"/>
      <c r="T35" s="41" t="s">
        <v>43</v>
      </c>
      <c r="U35" s="38"/>
      <c r="V35" s="38"/>
      <c r="W35" s="199">
        <f>ROUND(BD87+SUM(CF93),2)</f>
        <v>0</v>
      </c>
      <c r="X35" s="198"/>
      <c r="Y35" s="198"/>
      <c r="Z35" s="198"/>
      <c r="AA35" s="198"/>
      <c r="AB35" s="198"/>
      <c r="AC35" s="198"/>
      <c r="AD35" s="198"/>
      <c r="AE35" s="198"/>
      <c r="AF35" s="38"/>
      <c r="AG35" s="38"/>
      <c r="AH35" s="38"/>
      <c r="AI35" s="38"/>
      <c r="AJ35" s="38"/>
      <c r="AK35" s="199">
        <v>0</v>
      </c>
      <c r="AL35" s="198"/>
      <c r="AM35" s="198"/>
      <c r="AN35" s="198"/>
      <c r="AO35" s="198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46</v>
      </c>
      <c r="G36" s="38"/>
      <c r="H36" s="38"/>
      <c r="I36" s="38"/>
      <c r="J36" s="38"/>
      <c r="K36" s="38"/>
      <c r="L36" s="197">
        <v>0.2</v>
      </c>
      <c r="M36" s="198"/>
      <c r="N36" s="198"/>
      <c r="O36" s="198"/>
      <c r="P36" s="38"/>
      <c r="Q36" s="38"/>
      <c r="R36" s="38"/>
      <c r="S36" s="38"/>
      <c r="T36" s="41" t="s">
        <v>43</v>
      </c>
      <c r="U36" s="38"/>
      <c r="V36" s="38"/>
      <c r="W36" s="199">
        <f>ROUND(BE87+SUM(CG93),2)</f>
        <v>0</v>
      </c>
      <c r="X36" s="198"/>
      <c r="Y36" s="198"/>
      <c r="Z36" s="198"/>
      <c r="AA36" s="198"/>
      <c r="AB36" s="198"/>
      <c r="AC36" s="198"/>
      <c r="AD36" s="198"/>
      <c r="AE36" s="198"/>
      <c r="AF36" s="38"/>
      <c r="AG36" s="38"/>
      <c r="AH36" s="38"/>
      <c r="AI36" s="38"/>
      <c r="AJ36" s="38"/>
      <c r="AK36" s="199">
        <v>0</v>
      </c>
      <c r="AL36" s="198"/>
      <c r="AM36" s="198"/>
      <c r="AN36" s="198"/>
      <c r="AO36" s="198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47</v>
      </c>
      <c r="G37" s="38"/>
      <c r="H37" s="38"/>
      <c r="I37" s="38"/>
      <c r="J37" s="38"/>
      <c r="K37" s="38"/>
      <c r="L37" s="197">
        <v>0</v>
      </c>
      <c r="M37" s="198"/>
      <c r="N37" s="198"/>
      <c r="O37" s="198"/>
      <c r="P37" s="38"/>
      <c r="Q37" s="38"/>
      <c r="R37" s="38"/>
      <c r="S37" s="38"/>
      <c r="T37" s="41" t="s">
        <v>43</v>
      </c>
      <c r="U37" s="38"/>
      <c r="V37" s="38"/>
      <c r="W37" s="199">
        <f>ROUND(BF87+SUM(CH93),2)</f>
        <v>0</v>
      </c>
      <c r="X37" s="198"/>
      <c r="Y37" s="198"/>
      <c r="Z37" s="198"/>
      <c r="AA37" s="198"/>
      <c r="AB37" s="198"/>
      <c r="AC37" s="198"/>
      <c r="AD37" s="198"/>
      <c r="AE37" s="198"/>
      <c r="AF37" s="38"/>
      <c r="AG37" s="38"/>
      <c r="AH37" s="38"/>
      <c r="AI37" s="38"/>
      <c r="AJ37" s="38"/>
      <c r="AK37" s="199">
        <v>0</v>
      </c>
      <c r="AL37" s="198"/>
      <c r="AM37" s="198"/>
      <c r="AN37" s="198"/>
      <c r="AO37" s="198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48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49</v>
      </c>
      <c r="U39" s="45"/>
      <c r="V39" s="45"/>
      <c r="W39" s="45"/>
      <c r="X39" s="200" t="s">
        <v>50</v>
      </c>
      <c r="Y39" s="201"/>
      <c r="Z39" s="201"/>
      <c r="AA39" s="201"/>
      <c r="AB39" s="201"/>
      <c r="AC39" s="45"/>
      <c r="AD39" s="45"/>
      <c r="AE39" s="45"/>
      <c r="AF39" s="45"/>
      <c r="AG39" s="45"/>
      <c r="AH39" s="45"/>
      <c r="AI39" s="45"/>
      <c r="AJ39" s="45"/>
      <c r="AK39" s="202">
        <f>SUM(AK31:AK37)</f>
        <v>36467.949999999997</v>
      </c>
      <c r="AL39" s="201"/>
      <c r="AM39" s="201"/>
      <c r="AN39" s="201"/>
      <c r="AO39" s="203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52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53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54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53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54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55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56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53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54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53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54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88" t="s">
        <v>57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>
        <f>IF(AN8= "","",AN8)</f>
        <v>43927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31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58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>KONOMET s.r.o., Michalovská 43, 040 11 Košice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79" t="s">
        <v>59</v>
      </c>
      <c r="D85" s="180"/>
      <c r="E85" s="180"/>
      <c r="F85" s="180"/>
      <c r="G85" s="180"/>
      <c r="H85" s="72"/>
      <c r="I85" s="181" t="s">
        <v>60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61</v>
      </c>
      <c r="AH85" s="180"/>
      <c r="AI85" s="180"/>
      <c r="AJ85" s="180"/>
      <c r="AK85" s="180"/>
      <c r="AL85" s="180"/>
      <c r="AM85" s="180"/>
      <c r="AN85" s="181" t="s">
        <v>62</v>
      </c>
      <c r="AO85" s="180"/>
      <c r="AP85" s="182"/>
      <c r="AQ85" s="34"/>
      <c r="AS85" s="73" t="s">
        <v>63</v>
      </c>
      <c r="AT85" s="74" t="s">
        <v>64</v>
      </c>
      <c r="AU85" s="74" t="s">
        <v>65</v>
      </c>
      <c r="AV85" s="74" t="s">
        <v>66</v>
      </c>
      <c r="AW85" s="74" t="s">
        <v>67</v>
      </c>
      <c r="AX85" s="74" t="s">
        <v>68</v>
      </c>
      <c r="AY85" s="74" t="s">
        <v>69</v>
      </c>
      <c r="AZ85" s="74" t="s">
        <v>70</v>
      </c>
      <c r="BA85" s="74" t="s">
        <v>71</v>
      </c>
      <c r="BB85" s="74" t="s">
        <v>72</v>
      </c>
      <c r="BC85" s="74" t="s">
        <v>73</v>
      </c>
      <c r="BD85" s="74" t="s">
        <v>74</v>
      </c>
      <c r="BE85" s="74" t="s">
        <v>75</v>
      </c>
      <c r="BF85" s="75" t="s">
        <v>76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87">
        <f>ROUND(AG88,2)</f>
        <v>30389.96</v>
      </c>
      <c r="AH87" s="187"/>
      <c r="AI87" s="187"/>
      <c r="AJ87" s="187"/>
      <c r="AK87" s="187"/>
      <c r="AL87" s="187"/>
      <c r="AM87" s="187"/>
      <c r="AN87" s="171">
        <f>SUM(AG87,AV87)</f>
        <v>36467.949999999997</v>
      </c>
      <c r="AO87" s="171"/>
      <c r="AP87" s="171"/>
      <c r="AQ87" s="68"/>
      <c r="AS87" s="79">
        <f t="shared" ref="AS87:AU89" si="0">ROUND(AS88,2)</f>
        <v>2093.3000000000002</v>
      </c>
      <c r="AT87" s="80">
        <f t="shared" si="0"/>
        <v>28296.65</v>
      </c>
      <c r="AU87" s="81">
        <f t="shared" si="0"/>
        <v>0</v>
      </c>
      <c r="AV87" s="81">
        <f>ROUND(SUM(AX87:AY87),2)</f>
        <v>6077.99</v>
      </c>
      <c r="AW87" s="82">
        <f>ROUND(AW88,5)</f>
        <v>1864.84683</v>
      </c>
      <c r="AX87" s="81">
        <f>ROUND(BB87*L33,2)</f>
        <v>0</v>
      </c>
      <c r="AY87" s="81">
        <f>ROUND(BC87*L34,2)</f>
        <v>6077.99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30389.96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78</v>
      </c>
      <c r="BT87" s="84" t="s">
        <v>79</v>
      </c>
      <c r="BU87" s="85" t="s">
        <v>80</v>
      </c>
      <c r="BV87" s="84" t="s">
        <v>81</v>
      </c>
      <c r="BW87" s="84" t="s">
        <v>82</v>
      </c>
      <c r="BX87" s="84" t="s">
        <v>83</v>
      </c>
    </row>
    <row r="88" spans="1:76" s="5" customFormat="1" ht="31.5" customHeight="1">
      <c r="B88" s="86"/>
      <c r="C88" s="87"/>
      <c r="D88" s="186" t="s">
        <v>78</v>
      </c>
      <c r="E88" s="186"/>
      <c r="F88" s="186"/>
      <c r="G88" s="186"/>
      <c r="H88" s="186"/>
      <c r="I88" s="88"/>
      <c r="J88" s="186" t="s">
        <v>84</v>
      </c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5">
        <f>ROUND(AG89,2)</f>
        <v>30389.96</v>
      </c>
      <c r="AH88" s="184"/>
      <c r="AI88" s="184"/>
      <c r="AJ88" s="184"/>
      <c r="AK88" s="184"/>
      <c r="AL88" s="184"/>
      <c r="AM88" s="184"/>
      <c r="AN88" s="183">
        <f>SUM(AG88,AV88)</f>
        <v>36467.949999999997</v>
      </c>
      <c r="AO88" s="184"/>
      <c r="AP88" s="184"/>
      <c r="AQ88" s="89"/>
      <c r="AS88" s="90">
        <f t="shared" si="0"/>
        <v>2093.3000000000002</v>
      </c>
      <c r="AT88" s="91">
        <f t="shared" si="0"/>
        <v>28296.65</v>
      </c>
      <c r="AU88" s="92">
        <f t="shared" si="0"/>
        <v>0</v>
      </c>
      <c r="AV88" s="92">
        <f>ROUND(SUM(AX88:AY88),2)</f>
        <v>6077.99</v>
      </c>
      <c r="AW88" s="93">
        <f>ROUND(AW89,5)</f>
        <v>1864.84683</v>
      </c>
      <c r="AX88" s="92">
        <f>ROUND(BB88*L33,2)</f>
        <v>0</v>
      </c>
      <c r="AY88" s="92">
        <f>ROUND(BC88*L34,2)</f>
        <v>6077.99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30389.96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78</v>
      </c>
      <c r="BT88" s="95" t="s">
        <v>85</v>
      </c>
      <c r="BU88" s="95" t="s">
        <v>80</v>
      </c>
      <c r="BV88" s="95" t="s">
        <v>81</v>
      </c>
      <c r="BW88" s="95" t="s">
        <v>86</v>
      </c>
      <c r="BX88" s="95" t="s">
        <v>82</v>
      </c>
    </row>
    <row r="89" spans="1:76" s="6" customFormat="1" ht="28.5" customHeight="1">
      <c r="B89" s="96"/>
      <c r="C89" s="97"/>
      <c r="D89" s="97"/>
      <c r="E89" s="178" t="s">
        <v>87</v>
      </c>
      <c r="F89" s="178"/>
      <c r="G89" s="178"/>
      <c r="H89" s="178"/>
      <c r="I89" s="178"/>
      <c r="J89" s="97"/>
      <c r="K89" s="178" t="s">
        <v>88</v>
      </c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7">
        <f>ROUND(AG90,2)</f>
        <v>30389.96</v>
      </c>
      <c r="AH89" s="176"/>
      <c r="AI89" s="176"/>
      <c r="AJ89" s="176"/>
      <c r="AK89" s="176"/>
      <c r="AL89" s="176"/>
      <c r="AM89" s="176"/>
      <c r="AN89" s="175">
        <f>SUM(AG89,AV89)</f>
        <v>36467.949999999997</v>
      </c>
      <c r="AO89" s="176"/>
      <c r="AP89" s="176"/>
      <c r="AQ89" s="98"/>
      <c r="AS89" s="99">
        <f t="shared" si="0"/>
        <v>2093.3000000000002</v>
      </c>
      <c r="AT89" s="100">
        <f t="shared" si="0"/>
        <v>28296.65</v>
      </c>
      <c r="AU89" s="101">
        <f t="shared" si="0"/>
        <v>0</v>
      </c>
      <c r="AV89" s="101">
        <f>ROUND(SUM(AX89:AY89),2)</f>
        <v>6077.99</v>
      </c>
      <c r="AW89" s="102">
        <f>ROUND(AW90,5)</f>
        <v>1864.84683</v>
      </c>
      <c r="AX89" s="101">
        <f>ROUND(BB89*L33,2)</f>
        <v>0</v>
      </c>
      <c r="AY89" s="101">
        <f>ROUND(BC89*L34,2)</f>
        <v>6077.99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30389.96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78</v>
      </c>
      <c r="BT89" s="104" t="s">
        <v>89</v>
      </c>
      <c r="BU89" s="104" t="s">
        <v>80</v>
      </c>
      <c r="BV89" s="104" t="s">
        <v>81</v>
      </c>
      <c r="BW89" s="104" t="s">
        <v>90</v>
      </c>
      <c r="BX89" s="104" t="s">
        <v>86</v>
      </c>
    </row>
    <row r="90" spans="1:76" s="6" customFormat="1" ht="16.5" customHeight="1">
      <c r="A90" s="105" t="s">
        <v>91</v>
      </c>
      <c r="B90" s="96"/>
      <c r="C90" s="97"/>
      <c r="D90" s="97"/>
      <c r="E90" s="97"/>
      <c r="F90" s="178" t="s">
        <v>92</v>
      </c>
      <c r="G90" s="178"/>
      <c r="H90" s="178"/>
      <c r="I90" s="178"/>
      <c r="J90" s="178"/>
      <c r="K90" s="97"/>
      <c r="L90" s="178" t="s">
        <v>93</v>
      </c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5">
        <f>'100 - Stavebné úpravy'!M34</f>
        <v>30389.96</v>
      </c>
      <c r="AH90" s="176"/>
      <c r="AI90" s="176"/>
      <c r="AJ90" s="176"/>
      <c r="AK90" s="176"/>
      <c r="AL90" s="176"/>
      <c r="AM90" s="176"/>
      <c r="AN90" s="175">
        <f>SUM(AG90,AV90)</f>
        <v>36467.949999999997</v>
      </c>
      <c r="AO90" s="176"/>
      <c r="AP90" s="176"/>
      <c r="AQ90" s="98"/>
      <c r="AS90" s="106">
        <f>'100 - Stavebné úpravy'!M30</f>
        <v>2093.3000000000002</v>
      </c>
      <c r="AT90" s="107">
        <f>'100 - Stavebné úpravy'!M31</f>
        <v>28296.649999999998</v>
      </c>
      <c r="AU90" s="107">
        <f>'100 - Stavebné úpravy'!M32</f>
        <v>0</v>
      </c>
      <c r="AV90" s="107">
        <f>ROUND(SUM(AX90:AY90),2)</f>
        <v>6077.99</v>
      </c>
      <c r="AW90" s="108">
        <f>'100 - Stavebné úpravy'!Z127</f>
        <v>1864.8468348400004</v>
      </c>
      <c r="AX90" s="107">
        <f>'100 - Stavebné úpravy'!M36</f>
        <v>0</v>
      </c>
      <c r="AY90" s="107">
        <f>'100 - Stavebné úpravy'!M37</f>
        <v>6077.99</v>
      </c>
      <c r="AZ90" s="107">
        <f>'100 - Stavebné úpravy'!M38</f>
        <v>0</v>
      </c>
      <c r="BA90" s="107">
        <f>'100 - Stavebné úpravy'!M39</f>
        <v>0</v>
      </c>
      <c r="BB90" s="107">
        <f>'100 - Stavebné úpravy'!H36</f>
        <v>0</v>
      </c>
      <c r="BC90" s="107">
        <f>'100 - Stavebné úpravy'!H37</f>
        <v>30389.96</v>
      </c>
      <c r="BD90" s="107">
        <f>'100 - Stavebné úpravy'!H38</f>
        <v>0</v>
      </c>
      <c r="BE90" s="107">
        <f>'100 - Stavebné úpravy'!H39</f>
        <v>0</v>
      </c>
      <c r="BF90" s="109">
        <f>'100 - Stavebné úpravy'!H40</f>
        <v>0</v>
      </c>
      <c r="BT90" s="104" t="s">
        <v>94</v>
      </c>
      <c r="BV90" s="104" t="s">
        <v>81</v>
      </c>
      <c r="BW90" s="104" t="s">
        <v>95</v>
      </c>
      <c r="BX90" s="104" t="s">
        <v>90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96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71">
        <v>0</v>
      </c>
      <c r="AH92" s="171"/>
      <c r="AI92" s="171"/>
      <c r="AJ92" s="171"/>
      <c r="AK92" s="171"/>
      <c r="AL92" s="171"/>
      <c r="AM92" s="171"/>
      <c r="AN92" s="171">
        <v>0</v>
      </c>
      <c r="AO92" s="171"/>
      <c r="AP92" s="171"/>
      <c r="AQ92" s="34"/>
      <c r="AS92" s="73" t="s">
        <v>97</v>
      </c>
      <c r="AT92" s="74" t="s">
        <v>98</v>
      </c>
      <c r="AU92" s="74" t="s">
        <v>41</v>
      </c>
      <c r="AV92" s="75" t="s">
        <v>66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72">
        <f>ROUND(AG87+AG92,2)</f>
        <v>30389.96</v>
      </c>
      <c r="AH94" s="172"/>
      <c r="AI94" s="172"/>
      <c r="AJ94" s="172"/>
      <c r="AK94" s="172"/>
      <c r="AL94" s="172"/>
      <c r="AM94" s="172"/>
      <c r="AN94" s="172">
        <f>AN87+AN92</f>
        <v>36467.949999999997</v>
      </c>
      <c r="AO94" s="172"/>
      <c r="AP94" s="172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100 - Stavebné úpravy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7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100</v>
      </c>
      <c r="G1" s="14"/>
      <c r="H1" s="214" t="s">
        <v>101</v>
      </c>
      <c r="I1" s="214"/>
      <c r="J1" s="214"/>
      <c r="K1" s="214"/>
      <c r="L1" s="14" t="s">
        <v>102</v>
      </c>
      <c r="M1" s="12"/>
      <c r="N1" s="12"/>
      <c r="O1" s="13" t="s">
        <v>103</v>
      </c>
      <c r="P1" s="12"/>
      <c r="Q1" s="12"/>
      <c r="R1" s="12"/>
      <c r="S1" s="14" t="s">
        <v>104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3" t="s">
        <v>9</v>
      </c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T2" s="19" t="s">
        <v>95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79</v>
      </c>
    </row>
    <row r="4" spans="1:66" ht="36.950000000000003" customHeight="1">
      <c r="B4" s="23"/>
      <c r="C4" s="188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30" t="str">
        <f>'Rekapitulácia stavby'!K6</f>
        <v>Rozvoj účinnejších systémov CZT v meste Svit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5"/>
      <c r="R6" s="24"/>
    </row>
    <row r="7" spans="1:66" ht="25.35" customHeight="1">
      <c r="B7" s="23"/>
      <c r="C7" s="25"/>
      <c r="D7" s="29" t="s">
        <v>106</v>
      </c>
      <c r="E7" s="25"/>
      <c r="F7" s="230" t="s">
        <v>107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5"/>
      <c r="R7" s="24"/>
    </row>
    <row r="8" spans="1:66" ht="25.35" customHeight="1">
      <c r="B8" s="23"/>
      <c r="C8" s="25"/>
      <c r="D8" s="29" t="s">
        <v>108</v>
      </c>
      <c r="E8" s="25"/>
      <c r="F8" s="230" t="s">
        <v>109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5"/>
      <c r="R8" s="24"/>
    </row>
    <row r="9" spans="1:66" s="1" customFormat="1" ht="32.85" customHeight="1">
      <c r="B9" s="32"/>
      <c r="C9" s="33"/>
      <c r="D9" s="28" t="s">
        <v>110</v>
      </c>
      <c r="E9" s="33"/>
      <c r="F9" s="212" t="s">
        <v>111</v>
      </c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33">
        <f>'Rekapitulácia stavby'!AN8</f>
        <v>43927</v>
      </c>
      <c r="P11" s="233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211" t="s">
        <v>5</v>
      </c>
      <c r="P13" s="211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211" t="s">
        <v>5</v>
      </c>
      <c r="P14" s="211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211" t="s">
        <v>29</v>
      </c>
      <c r="P16" s="211"/>
      <c r="Q16" s="33"/>
      <c r="R16" s="34"/>
    </row>
    <row r="17" spans="2:18" s="1" customFormat="1" ht="18" customHeight="1">
      <c r="B17" s="32"/>
      <c r="C17" s="33"/>
      <c r="D17" s="33"/>
      <c r="E17" s="27" t="s">
        <v>30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211" t="s">
        <v>5</v>
      </c>
      <c r="P17" s="211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31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211" t="s">
        <v>5</v>
      </c>
      <c r="P19" s="211"/>
      <c r="Q19" s="33"/>
      <c r="R19" s="34"/>
    </row>
    <row r="20" spans="2:18" s="1" customFormat="1" ht="18" customHeight="1">
      <c r="B20" s="32"/>
      <c r="C20" s="33"/>
      <c r="D20" s="33"/>
      <c r="E20" s="27" t="s">
        <v>32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211" t="s">
        <v>5</v>
      </c>
      <c r="P20" s="211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33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211" t="s">
        <v>5</v>
      </c>
      <c r="P22" s="211"/>
      <c r="Q22" s="33"/>
      <c r="R22" s="34"/>
    </row>
    <row r="23" spans="2:18" s="1" customFormat="1" ht="18" customHeight="1">
      <c r="B23" s="32"/>
      <c r="C23" s="33"/>
      <c r="D23" s="33"/>
      <c r="E23" s="27" t="s">
        <v>34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211" t="s">
        <v>5</v>
      </c>
      <c r="P23" s="211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213" t="s">
        <v>5</v>
      </c>
      <c r="F26" s="213"/>
      <c r="G26" s="213"/>
      <c r="H26" s="213"/>
      <c r="I26" s="213"/>
      <c r="J26" s="213"/>
      <c r="K26" s="213"/>
      <c r="L26" s="213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112</v>
      </c>
      <c r="E29" s="33"/>
      <c r="F29" s="33"/>
      <c r="G29" s="33"/>
      <c r="H29" s="33"/>
      <c r="I29" s="33"/>
      <c r="J29" s="33"/>
      <c r="K29" s="33"/>
      <c r="L29" s="33"/>
      <c r="M29" s="204">
        <f>M90</f>
        <v>30389.96</v>
      </c>
      <c r="N29" s="204"/>
      <c r="O29" s="204"/>
      <c r="P29" s="204"/>
      <c r="Q29" s="33"/>
      <c r="R29" s="34"/>
    </row>
    <row r="30" spans="2:18" s="1" customFormat="1" ht="15">
      <c r="B30" s="32"/>
      <c r="C30" s="33"/>
      <c r="D30" s="33"/>
      <c r="E30" s="29" t="s">
        <v>37</v>
      </c>
      <c r="F30" s="33"/>
      <c r="G30" s="33"/>
      <c r="H30" s="33"/>
      <c r="I30" s="33"/>
      <c r="J30" s="33"/>
      <c r="K30" s="33"/>
      <c r="L30" s="33"/>
      <c r="M30" s="206">
        <f>H90</f>
        <v>2093.3000000000002</v>
      </c>
      <c r="N30" s="206"/>
      <c r="O30" s="206"/>
      <c r="P30" s="206"/>
      <c r="Q30" s="33"/>
      <c r="R30" s="34"/>
    </row>
    <row r="31" spans="2:18" s="1" customFormat="1" ht="15">
      <c r="B31" s="32"/>
      <c r="C31" s="33"/>
      <c r="D31" s="33"/>
      <c r="E31" s="29" t="s">
        <v>38</v>
      </c>
      <c r="F31" s="33"/>
      <c r="G31" s="33"/>
      <c r="H31" s="33"/>
      <c r="I31" s="33"/>
      <c r="J31" s="33"/>
      <c r="K31" s="33"/>
      <c r="L31" s="33"/>
      <c r="M31" s="206">
        <f>K90</f>
        <v>28296.649999999998</v>
      </c>
      <c r="N31" s="206"/>
      <c r="O31" s="206"/>
      <c r="P31" s="206"/>
      <c r="Q31" s="33"/>
      <c r="R31" s="34"/>
    </row>
    <row r="32" spans="2:18" s="1" customFormat="1" ht="14.45" customHeight="1">
      <c r="B32" s="32"/>
      <c r="C32" s="33"/>
      <c r="D32" s="31" t="s">
        <v>113</v>
      </c>
      <c r="E32" s="33"/>
      <c r="F32" s="33"/>
      <c r="G32" s="33"/>
      <c r="H32" s="33"/>
      <c r="I32" s="33"/>
      <c r="J32" s="33"/>
      <c r="K32" s="33"/>
      <c r="L32" s="33"/>
      <c r="M32" s="204">
        <f>M106</f>
        <v>0</v>
      </c>
      <c r="N32" s="204"/>
      <c r="O32" s="204"/>
      <c r="P32" s="204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40</v>
      </c>
      <c r="E34" s="33"/>
      <c r="F34" s="33"/>
      <c r="G34" s="33"/>
      <c r="H34" s="33"/>
      <c r="I34" s="33"/>
      <c r="J34" s="33"/>
      <c r="K34" s="33"/>
      <c r="L34" s="33"/>
      <c r="M34" s="245">
        <f>ROUND(M29+M32,2)</f>
        <v>30389.96</v>
      </c>
      <c r="N34" s="232"/>
      <c r="O34" s="232"/>
      <c r="P34" s="232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41</v>
      </c>
      <c r="E36" s="39" t="s">
        <v>42</v>
      </c>
      <c r="F36" s="40">
        <v>0.2</v>
      </c>
      <c r="G36" s="116" t="s">
        <v>43</v>
      </c>
      <c r="H36" s="242">
        <f>ROUND((SUM(BE106:BE107)+SUM(BE127:BE196)), 2)</f>
        <v>0</v>
      </c>
      <c r="I36" s="232"/>
      <c r="J36" s="232"/>
      <c r="K36" s="33"/>
      <c r="L36" s="33"/>
      <c r="M36" s="242">
        <f>ROUND(ROUND((SUM(BE106:BE107)+SUM(BE127:BE196)), 2)*F36, 2)</f>
        <v>0</v>
      </c>
      <c r="N36" s="232"/>
      <c r="O36" s="232"/>
      <c r="P36" s="232"/>
      <c r="Q36" s="33"/>
      <c r="R36" s="34"/>
    </row>
    <row r="37" spans="2:18" s="1" customFormat="1" ht="14.45" customHeight="1">
      <c r="B37" s="32"/>
      <c r="C37" s="33"/>
      <c r="D37" s="33"/>
      <c r="E37" s="39" t="s">
        <v>44</v>
      </c>
      <c r="F37" s="40">
        <v>0.2</v>
      </c>
      <c r="G37" s="116" t="s">
        <v>43</v>
      </c>
      <c r="H37" s="242">
        <f>ROUND((SUM(BF106:BF107)+SUM(BF127:BF196)), 2)</f>
        <v>30389.96</v>
      </c>
      <c r="I37" s="232"/>
      <c r="J37" s="232"/>
      <c r="K37" s="33"/>
      <c r="L37" s="33"/>
      <c r="M37" s="242">
        <f>ROUND(ROUND((SUM(BF106:BF107)+SUM(BF127:BF196)), 2)*F37, 2)</f>
        <v>6077.99</v>
      </c>
      <c r="N37" s="232"/>
      <c r="O37" s="232"/>
      <c r="P37" s="232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45</v>
      </c>
      <c r="F38" s="40">
        <v>0.2</v>
      </c>
      <c r="G38" s="116" t="s">
        <v>43</v>
      </c>
      <c r="H38" s="242">
        <f>ROUND((SUM(BG106:BG107)+SUM(BG127:BG196)), 2)</f>
        <v>0</v>
      </c>
      <c r="I38" s="232"/>
      <c r="J38" s="232"/>
      <c r="K38" s="33"/>
      <c r="L38" s="33"/>
      <c r="M38" s="242">
        <v>0</v>
      </c>
      <c r="N38" s="232"/>
      <c r="O38" s="232"/>
      <c r="P38" s="232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46</v>
      </c>
      <c r="F39" s="40">
        <v>0.2</v>
      </c>
      <c r="G39" s="116" t="s">
        <v>43</v>
      </c>
      <c r="H39" s="242">
        <f>ROUND((SUM(BH106:BH107)+SUM(BH127:BH196)), 2)</f>
        <v>0</v>
      </c>
      <c r="I39" s="232"/>
      <c r="J39" s="232"/>
      <c r="K39" s="33"/>
      <c r="L39" s="33"/>
      <c r="M39" s="242">
        <v>0</v>
      </c>
      <c r="N39" s="232"/>
      <c r="O39" s="232"/>
      <c r="P39" s="232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47</v>
      </c>
      <c r="F40" s="40">
        <v>0</v>
      </c>
      <c r="G40" s="116" t="s">
        <v>43</v>
      </c>
      <c r="H40" s="242">
        <f>ROUND((SUM(BI106:BI107)+SUM(BI127:BI196)), 2)</f>
        <v>0</v>
      </c>
      <c r="I40" s="232"/>
      <c r="J40" s="232"/>
      <c r="K40" s="33"/>
      <c r="L40" s="33"/>
      <c r="M40" s="242">
        <v>0</v>
      </c>
      <c r="N40" s="232"/>
      <c r="O40" s="232"/>
      <c r="P40" s="232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48</v>
      </c>
      <c r="E42" s="72"/>
      <c r="F42" s="72"/>
      <c r="G42" s="119" t="s">
        <v>49</v>
      </c>
      <c r="H42" s="120" t="s">
        <v>50</v>
      </c>
      <c r="I42" s="72"/>
      <c r="J42" s="72"/>
      <c r="K42" s="72"/>
      <c r="L42" s="243">
        <f>SUM(M34:M40)</f>
        <v>36467.949999999997</v>
      </c>
      <c r="M42" s="243"/>
      <c r="N42" s="243"/>
      <c r="O42" s="243"/>
      <c r="P42" s="244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51</v>
      </c>
      <c r="E50" s="48"/>
      <c r="F50" s="48"/>
      <c r="G50" s="48"/>
      <c r="H50" s="49"/>
      <c r="I50" s="33"/>
      <c r="J50" s="47" t="s">
        <v>52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53</v>
      </c>
      <c r="E59" s="53"/>
      <c r="F59" s="53"/>
      <c r="G59" s="54" t="s">
        <v>54</v>
      </c>
      <c r="H59" s="55"/>
      <c r="I59" s="33"/>
      <c r="J59" s="52" t="s">
        <v>53</v>
      </c>
      <c r="K59" s="53"/>
      <c r="L59" s="53"/>
      <c r="M59" s="53"/>
      <c r="N59" s="54" t="s">
        <v>54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55</v>
      </c>
      <c r="E61" s="48"/>
      <c r="F61" s="48"/>
      <c r="G61" s="48"/>
      <c r="H61" s="49"/>
      <c r="I61" s="33"/>
      <c r="J61" s="47" t="s">
        <v>56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53</v>
      </c>
      <c r="E70" s="53"/>
      <c r="F70" s="53"/>
      <c r="G70" s="54" t="s">
        <v>54</v>
      </c>
      <c r="H70" s="55"/>
      <c r="I70" s="33"/>
      <c r="J70" s="52" t="s">
        <v>53</v>
      </c>
      <c r="K70" s="53"/>
      <c r="L70" s="53"/>
      <c r="M70" s="53"/>
      <c r="N70" s="54" t="s">
        <v>54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88" t="s">
        <v>114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0" t="str">
        <f>F6</f>
        <v>Rozvoj účinnejších systémov CZT v meste Svit</v>
      </c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33"/>
      <c r="R78" s="34"/>
    </row>
    <row r="79" spans="2:18" ht="30" customHeight="1">
      <c r="B79" s="23"/>
      <c r="C79" s="29" t="s">
        <v>106</v>
      </c>
      <c r="D79" s="25"/>
      <c r="E79" s="25"/>
      <c r="F79" s="230" t="s">
        <v>107</v>
      </c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5"/>
      <c r="R79" s="24"/>
    </row>
    <row r="80" spans="2:18" ht="30" customHeight="1">
      <c r="B80" s="23"/>
      <c r="C80" s="29" t="s">
        <v>108</v>
      </c>
      <c r="D80" s="25"/>
      <c r="E80" s="25"/>
      <c r="F80" s="230" t="s">
        <v>109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5"/>
      <c r="R80" s="24"/>
    </row>
    <row r="81" spans="2:47" s="1" customFormat="1" ht="36.950000000000003" customHeight="1">
      <c r="B81" s="32"/>
      <c r="C81" s="66" t="s">
        <v>110</v>
      </c>
      <c r="D81" s="33"/>
      <c r="E81" s="33"/>
      <c r="F81" s="190" t="str">
        <f>F9</f>
        <v>100 - Stavebné úpravy</v>
      </c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33">
        <f>IF(O11="","",O11)</f>
        <v>43927</v>
      </c>
      <c r="N83" s="233"/>
      <c r="O83" s="233"/>
      <c r="P83" s="233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31</v>
      </c>
      <c r="L85" s="33"/>
      <c r="M85" s="211" t="str">
        <f>E20</f>
        <v>TERMOKLIMA, s.r.o.</v>
      </c>
      <c r="N85" s="211"/>
      <c r="O85" s="211"/>
      <c r="P85" s="211"/>
      <c r="Q85" s="211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>KONOMET s.r.o., Michalovská 43, 040 11 Košice</v>
      </c>
      <c r="G86" s="33"/>
      <c r="H86" s="33"/>
      <c r="I86" s="33"/>
      <c r="J86" s="33"/>
      <c r="K86" s="29" t="s">
        <v>33</v>
      </c>
      <c r="L86" s="33"/>
      <c r="M86" s="211" t="str">
        <f>E23</f>
        <v xml:space="preserve"> </v>
      </c>
      <c r="N86" s="211"/>
      <c r="O86" s="211"/>
      <c r="P86" s="211"/>
      <c r="Q86" s="21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39" t="s">
        <v>115</v>
      </c>
      <c r="D88" s="240"/>
      <c r="E88" s="240"/>
      <c r="F88" s="240"/>
      <c r="G88" s="240"/>
      <c r="H88" s="239" t="s">
        <v>116</v>
      </c>
      <c r="I88" s="241"/>
      <c r="J88" s="241"/>
      <c r="K88" s="239" t="s">
        <v>117</v>
      </c>
      <c r="L88" s="240"/>
      <c r="M88" s="239" t="s">
        <v>118</v>
      </c>
      <c r="N88" s="240"/>
      <c r="O88" s="240"/>
      <c r="P88" s="240"/>
      <c r="Q88" s="240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119</v>
      </c>
      <c r="D90" s="33"/>
      <c r="E90" s="33"/>
      <c r="F90" s="33"/>
      <c r="G90" s="33"/>
      <c r="H90" s="171">
        <f>W127</f>
        <v>2093.3000000000002</v>
      </c>
      <c r="I90" s="232"/>
      <c r="J90" s="232"/>
      <c r="K90" s="171">
        <f>X127</f>
        <v>28296.649999999998</v>
      </c>
      <c r="L90" s="232"/>
      <c r="M90" s="171">
        <f>M127</f>
        <v>30389.96</v>
      </c>
      <c r="N90" s="236"/>
      <c r="O90" s="236"/>
      <c r="P90" s="236"/>
      <c r="Q90" s="236"/>
      <c r="R90" s="34"/>
      <c r="AU90" s="19" t="s">
        <v>120</v>
      </c>
    </row>
    <row r="91" spans="2:47" s="7" customFormat="1" ht="24.95" customHeight="1">
      <c r="B91" s="122"/>
      <c r="C91" s="123"/>
      <c r="D91" s="124" t="s">
        <v>121</v>
      </c>
      <c r="E91" s="123"/>
      <c r="F91" s="123"/>
      <c r="G91" s="123"/>
      <c r="H91" s="220">
        <f>W128</f>
        <v>1742.45</v>
      </c>
      <c r="I91" s="238"/>
      <c r="J91" s="238"/>
      <c r="K91" s="220">
        <f>X128</f>
        <v>26641.219999999998</v>
      </c>
      <c r="L91" s="238"/>
      <c r="M91" s="220">
        <f>M128</f>
        <v>28383.67</v>
      </c>
      <c r="N91" s="238"/>
      <c r="O91" s="238"/>
      <c r="P91" s="238"/>
      <c r="Q91" s="238"/>
      <c r="R91" s="125"/>
    </row>
    <row r="92" spans="2:47" s="8" customFormat="1" ht="19.899999999999999" customHeight="1">
      <c r="B92" s="126"/>
      <c r="C92" s="97"/>
      <c r="D92" s="127" t="s">
        <v>122</v>
      </c>
      <c r="E92" s="97"/>
      <c r="F92" s="97"/>
      <c r="G92" s="97"/>
      <c r="H92" s="175">
        <f>W129</f>
        <v>0</v>
      </c>
      <c r="I92" s="176"/>
      <c r="J92" s="176"/>
      <c r="K92" s="175">
        <f>X129</f>
        <v>116.91999999999999</v>
      </c>
      <c r="L92" s="176"/>
      <c r="M92" s="175">
        <f>M129</f>
        <v>116.91999999999999</v>
      </c>
      <c r="N92" s="176"/>
      <c r="O92" s="176"/>
      <c r="P92" s="176"/>
      <c r="Q92" s="176"/>
      <c r="R92" s="128"/>
    </row>
    <row r="93" spans="2:47" s="8" customFormat="1" ht="19.899999999999999" customHeight="1">
      <c r="B93" s="126"/>
      <c r="C93" s="97"/>
      <c r="D93" s="127" t="s">
        <v>123</v>
      </c>
      <c r="E93" s="97"/>
      <c r="F93" s="97"/>
      <c r="G93" s="97"/>
      <c r="H93" s="175">
        <f>W136</f>
        <v>1218.9000000000001</v>
      </c>
      <c r="I93" s="176"/>
      <c r="J93" s="176"/>
      <c r="K93" s="175">
        <f>X136</f>
        <v>513.95000000000005</v>
      </c>
      <c r="L93" s="176"/>
      <c r="M93" s="175">
        <f>M136</f>
        <v>1732.85</v>
      </c>
      <c r="N93" s="176"/>
      <c r="O93" s="176"/>
      <c r="P93" s="176"/>
      <c r="Q93" s="176"/>
      <c r="R93" s="128"/>
    </row>
    <row r="94" spans="2:47" s="8" customFormat="1" ht="19.899999999999999" customHeight="1">
      <c r="B94" s="126"/>
      <c r="C94" s="97"/>
      <c r="D94" s="127" t="s">
        <v>124</v>
      </c>
      <c r="E94" s="97"/>
      <c r="F94" s="97"/>
      <c r="G94" s="97"/>
      <c r="H94" s="175">
        <f>W141</f>
        <v>0</v>
      </c>
      <c r="I94" s="176"/>
      <c r="J94" s="176"/>
      <c r="K94" s="175">
        <f>X141</f>
        <v>794.58</v>
      </c>
      <c r="L94" s="176"/>
      <c r="M94" s="175">
        <f>M141</f>
        <v>794.58</v>
      </c>
      <c r="N94" s="176"/>
      <c r="O94" s="176"/>
      <c r="P94" s="176"/>
      <c r="Q94" s="176"/>
      <c r="R94" s="128"/>
    </row>
    <row r="95" spans="2:47" s="8" customFormat="1" ht="19.899999999999999" customHeight="1">
      <c r="B95" s="126"/>
      <c r="C95" s="97"/>
      <c r="D95" s="127" t="s">
        <v>125</v>
      </c>
      <c r="E95" s="97"/>
      <c r="F95" s="97"/>
      <c r="G95" s="97"/>
      <c r="H95" s="175">
        <f>W143</f>
        <v>18.899999999999999</v>
      </c>
      <c r="I95" s="176"/>
      <c r="J95" s="176"/>
      <c r="K95" s="175">
        <f>X143</f>
        <v>30.51</v>
      </c>
      <c r="L95" s="176"/>
      <c r="M95" s="175">
        <f>M143</f>
        <v>49.41</v>
      </c>
      <c r="N95" s="176"/>
      <c r="O95" s="176"/>
      <c r="P95" s="176"/>
      <c r="Q95" s="176"/>
      <c r="R95" s="128"/>
    </row>
    <row r="96" spans="2:47" s="8" customFormat="1" ht="19.899999999999999" customHeight="1">
      <c r="B96" s="126"/>
      <c r="C96" s="97"/>
      <c r="D96" s="127" t="s">
        <v>126</v>
      </c>
      <c r="E96" s="97"/>
      <c r="F96" s="97"/>
      <c r="G96" s="97"/>
      <c r="H96" s="175">
        <f>W145</f>
        <v>353.85</v>
      </c>
      <c r="I96" s="176"/>
      <c r="J96" s="176"/>
      <c r="K96" s="175">
        <f>X145</f>
        <v>480.15000000000003</v>
      </c>
      <c r="L96" s="176"/>
      <c r="M96" s="175">
        <f>M145</f>
        <v>834.00000000000011</v>
      </c>
      <c r="N96" s="176"/>
      <c r="O96" s="176"/>
      <c r="P96" s="176"/>
      <c r="Q96" s="176"/>
      <c r="R96" s="128"/>
    </row>
    <row r="97" spans="2:21" s="8" customFormat="1" ht="19.899999999999999" customHeight="1">
      <c r="B97" s="126"/>
      <c r="C97" s="97"/>
      <c r="D97" s="127" t="s">
        <v>127</v>
      </c>
      <c r="E97" s="97"/>
      <c r="F97" s="97"/>
      <c r="G97" s="97"/>
      <c r="H97" s="175">
        <f>W157</f>
        <v>150.80000000000001</v>
      </c>
      <c r="I97" s="176"/>
      <c r="J97" s="176"/>
      <c r="K97" s="175">
        <f>X157</f>
        <v>24554.19</v>
      </c>
      <c r="L97" s="176"/>
      <c r="M97" s="175">
        <f>M157</f>
        <v>24704.99</v>
      </c>
      <c r="N97" s="176"/>
      <c r="O97" s="176"/>
      <c r="P97" s="176"/>
      <c r="Q97" s="176"/>
      <c r="R97" s="128"/>
    </row>
    <row r="98" spans="2:21" s="8" customFormat="1" ht="19.899999999999999" customHeight="1">
      <c r="B98" s="126"/>
      <c r="C98" s="97"/>
      <c r="D98" s="127" t="s">
        <v>128</v>
      </c>
      <c r="E98" s="97"/>
      <c r="F98" s="97"/>
      <c r="G98" s="97"/>
      <c r="H98" s="175">
        <f>W171</f>
        <v>0</v>
      </c>
      <c r="I98" s="176"/>
      <c r="J98" s="176"/>
      <c r="K98" s="175">
        <f>X171</f>
        <v>150.91999999999999</v>
      </c>
      <c r="L98" s="176"/>
      <c r="M98" s="175">
        <f>M171</f>
        <v>150.91999999999999</v>
      </c>
      <c r="N98" s="176"/>
      <c r="O98" s="176"/>
      <c r="P98" s="176"/>
      <c r="Q98" s="176"/>
      <c r="R98" s="128"/>
    </row>
    <row r="99" spans="2:21" s="7" customFormat="1" ht="24.95" customHeight="1">
      <c r="B99" s="122"/>
      <c r="C99" s="123"/>
      <c r="D99" s="124" t="s">
        <v>129</v>
      </c>
      <c r="E99" s="123"/>
      <c r="F99" s="123"/>
      <c r="G99" s="123"/>
      <c r="H99" s="220">
        <f>W173</f>
        <v>350.85</v>
      </c>
      <c r="I99" s="238"/>
      <c r="J99" s="238"/>
      <c r="K99" s="220">
        <f>X173</f>
        <v>1655.4300000000003</v>
      </c>
      <c r="L99" s="238"/>
      <c r="M99" s="220">
        <f>M173</f>
        <v>2006.2900000000002</v>
      </c>
      <c r="N99" s="238"/>
      <c r="O99" s="238"/>
      <c r="P99" s="238"/>
      <c r="Q99" s="238"/>
      <c r="R99" s="125"/>
    </row>
    <row r="100" spans="2:21" s="8" customFormat="1" ht="19.899999999999999" customHeight="1">
      <c r="B100" s="126"/>
      <c r="C100" s="97"/>
      <c r="D100" s="127" t="s">
        <v>130</v>
      </c>
      <c r="E100" s="97"/>
      <c r="F100" s="97"/>
      <c r="G100" s="97"/>
      <c r="H100" s="175">
        <f>W174</f>
        <v>139.04</v>
      </c>
      <c r="I100" s="176"/>
      <c r="J100" s="176"/>
      <c r="K100" s="175">
        <f>X174</f>
        <v>412.86</v>
      </c>
      <c r="L100" s="176"/>
      <c r="M100" s="175">
        <f>M174</f>
        <v>551.9</v>
      </c>
      <c r="N100" s="176"/>
      <c r="O100" s="176"/>
      <c r="P100" s="176"/>
      <c r="Q100" s="176"/>
      <c r="R100" s="128"/>
    </row>
    <row r="101" spans="2:21" s="8" customFormat="1" ht="19.899999999999999" customHeight="1">
      <c r="B101" s="126"/>
      <c r="C101" s="97"/>
      <c r="D101" s="127" t="s">
        <v>131</v>
      </c>
      <c r="E101" s="97"/>
      <c r="F101" s="97"/>
      <c r="G101" s="97"/>
      <c r="H101" s="175">
        <f>W182</f>
        <v>196.31</v>
      </c>
      <c r="I101" s="176"/>
      <c r="J101" s="176"/>
      <c r="K101" s="175">
        <f>X182</f>
        <v>63.910000000000004</v>
      </c>
      <c r="L101" s="176"/>
      <c r="M101" s="175">
        <f>M182</f>
        <v>260.23</v>
      </c>
      <c r="N101" s="176"/>
      <c r="O101" s="176"/>
      <c r="P101" s="176"/>
      <c r="Q101" s="176"/>
      <c r="R101" s="128"/>
    </row>
    <row r="102" spans="2:21" s="8" customFormat="1" ht="19.899999999999999" customHeight="1">
      <c r="B102" s="126"/>
      <c r="C102" s="97"/>
      <c r="D102" s="127" t="s">
        <v>132</v>
      </c>
      <c r="E102" s="97"/>
      <c r="F102" s="97"/>
      <c r="G102" s="97"/>
      <c r="H102" s="175">
        <f>W188</f>
        <v>0</v>
      </c>
      <c r="I102" s="176"/>
      <c r="J102" s="176"/>
      <c r="K102" s="175">
        <f>X188</f>
        <v>110.58999999999999</v>
      </c>
      <c r="L102" s="176"/>
      <c r="M102" s="175">
        <f>M188</f>
        <v>110.58999999999999</v>
      </c>
      <c r="N102" s="176"/>
      <c r="O102" s="176"/>
      <c r="P102" s="176"/>
      <c r="Q102" s="176"/>
      <c r="R102" s="128"/>
    </row>
    <row r="103" spans="2:21" s="8" customFormat="1" ht="19.899999999999999" customHeight="1">
      <c r="B103" s="126"/>
      <c r="C103" s="97"/>
      <c r="D103" s="127" t="s">
        <v>133</v>
      </c>
      <c r="E103" s="97"/>
      <c r="F103" s="97"/>
      <c r="G103" s="97"/>
      <c r="H103" s="175">
        <f>W191</f>
        <v>0</v>
      </c>
      <c r="I103" s="176"/>
      <c r="J103" s="176"/>
      <c r="K103" s="175">
        <f>X191</f>
        <v>1044.8200000000002</v>
      </c>
      <c r="L103" s="176"/>
      <c r="M103" s="175">
        <f>M191</f>
        <v>1044.8200000000002</v>
      </c>
      <c r="N103" s="176"/>
      <c r="O103" s="176"/>
      <c r="P103" s="176"/>
      <c r="Q103" s="176"/>
      <c r="R103" s="128"/>
    </row>
    <row r="104" spans="2:21" s="8" customFormat="1" ht="19.899999999999999" customHeight="1">
      <c r="B104" s="126"/>
      <c r="C104" s="97"/>
      <c r="D104" s="127" t="s">
        <v>134</v>
      </c>
      <c r="E104" s="97"/>
      <c r="F104" s="97"/>
      <c r="G104" s="97"/>
      <c r="H104" s="175">
        <f>W195</f>
        <v>15.5</v>
      </c>
      <c r="I104" s="176"/>
      <c r="J104" s="176"/>
      <c r="K104" s="175">
        <f>X195</f>
        <v>23.25</v>
      </c>
      <c r="L104" s="176"/>
      <c r="M104" s="175">
        <f>M195</f>
        <v>38.75</v>
      </c>
      <c r="N104" s="176"/>
      <c r="O104" s="176"/>
      <c r="P104" s="176"/>
      <c r="Q104" s="176"/>
      <c r="R104" s="128"/>
    </row>
    <row r="105" spans="2:21" s="1" customFormat="1" ht="21.7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21" s="1" customFormat="1" ht="29.25" customHeight="1">
      <c r="B106" s="32"/>
      <c r="C106" s="121" t="s">
        <v>135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236">
        <v>0</v>
      </c>
      <c r="N106" s="237"/>
      <c r="O106" s="237"/>
      <c r="P106" s="237"/>
      <c r="Q106" s="237"/>
      <c r="R106" s="34"/>
      <c r="T106" s="129"/>
      <c r="U106" s="130" t="s">
        <v>41</v>
      </c>
    </row>
    <row r="107" spans="2:21" s="1" customFormat="1" ht="18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29.25" customHeight="1">
      <c r="B108" s="32"/>
      <c r="C108" s="111" t="s">
        <v>99</v>
      </c>
      <c r="D108" s="112"/>
      <c r="E108" s="112"/>
      <c r="F108" s="112"/>
      <c r="G108" s="112"/>
      <c r="H108" s="112"/>
      <c r="I108" s="112"/>
      <c r="J108" s="112"/>
      <c r="K108" s="112"/>
      <c r="L108" s="172">
        <f>ROUND(SUM(M90+M106),2)</f>
        <v>30389.96</v>
      </c>
      <c r="M108" s="172"/>
      <c r="N108" s="172"/>
      <c r="O108" s="172"/>
      <c r="P108" s="172"/>
      <c r="Q108" s="172"/>
      <c r="R108" s="34"/>
    </row>
    <row r="109" spans="2:21" s="1" customFormat="1" ht="6.95" customHeight="1"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8"/>
    </row>
    <row r="113" spans="2:63" s="1" customFormat="1" ht="6.95" customHeight="1"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1"/>
    </row>
    <row r="114" spans="2:63" s="1" customFormat="1" ht="36.950000000000003" customHeight="1">
      <c r="B114" s="32"/>
      <c r="C114" s="188" t="s">
        <v>136</v>
      </c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34"/>
    </row>
    <row r="115" spans="2:63" s="1" customFormat="1" ht="6.9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3" s="1" customFormat="1" ht="30" customHeight="1">
      <c r="B116" s="32"/>
      <c r="C116" s="29" t="s">
        <v>17</v>
      </c>
      <c r="D116" s="33"/>
      <c r="E116" s="33"/>
      <c r="F116" s="230" t="str">
        <f>F6</f>
        <v>Rozvoj účinnejších systémov CZT v meste Svit</v>
      </c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33"/>
      <c r="R116" s="34"/>
    </row>
    <row r="117" spans="2:63" ht="30" customHeight="1">
      <c r="B117" s="23"/>
      <c r="C117" s="29" t="s">
        <v>106</v>
      </c>
      <c r="D117" s="25"/>
      <c r="E117" s="25"/>
      <c r="F117" s="230" t="s">
        <v>107</v>
      </c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5"/>
      <c r="R117" s="24"/>
    </row>
    <row r="118" spans="2:63" ht="30" customHeight="1">
      <c r="B118" s="23"/>
      <c r="C118" s="29" t="s">
        <v>108</v>
      </c>
      <c r="D118" s="25"/>
      <c r="E118" s="25"/>
      <c r="F118" s="230" t="s">
        <v>109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5"/>
      <c r="R118" s="24"/>
    </row>
    <row r="119" spans="2:63" s="1" customFormat="1" ht="36.950000000000003" customHeight="1">
      <c r="B119" s="32"/>
      <c r="C119" s="66" t="s">
        <v>110</v>
      </c>
      <c r="D119" s="33"/>
      <c r="E119" s="33"/>
      <c r="F119" s="190" t="str">
        <f>F9</f>
        <v>100 - Stavebné úpravy</v>
      </c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33"/>
      <c r="R119" s="34"/>
    </row>
    <row r="120" spans="2:63" s="1" customFormat="1" ht="6.95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</row>
    <row r="121" spans="2:63" s="1" customFormat="1" ht="18" customHeight="1">
      <c r="B121" s="32"/>
      <c r="C121" s="29" t="s">
        <v>21</v>
      </c>
      <c r="D121" s="33"/>
      <c r="E121" s="33"/>
      <c r="F121" s="27" t="str">
        <f>F11</f>
        <v>Svit</v>
      </c>
      <c r="G121" s="33"/>
      <c r="H121" s="33"/>
      <c r="I121" s="33"/>
      <c r="J121" s="33"/>
      <c r="K121" s="29" t="s">
        <v>23</v>
      </c>
      <c r="L121" s="33"/>
      <c r="M121" s="233">
        <f>IF(O11="","",O11)</f>
        <v>43927</v>
      </c>
      <c r="N121" s="233"/>
      <c r="O121" s="233"/>
      <c r="P121" s="233"/>
      <c r="Q121" s="33"/>
      <c r="R121" s="34"/>
    </row>
    <row r="122" spans="2:63" s="1" customFormat="1" ht="6.95" customHeight="1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4"/>
    </row>
    <row r="123" spans="2:63" s="1" customFormat="1" ht="15">
      <c r="B123" s="32"/>
      <c r="C123" s="29" t="s">
        <v>24</v>
      </c>
      <c r="D123" s="33"/>
      <c r="E123" s="33"/>
      <c r="F123" s="27" t="str">
        <f>E14</f>
        <v>CHEMOSVIT ENERGOCHEM, a.s.</v>
      </c>
      <c r="G123" s="33"/>
      <c r="H123" s="33"/>
      <c r="I123" s="33"/>
      <c r="J123" s="33"/>
      <c r="K123" s="29" t="s">
        <v>31</v>
      </c>
      <c r="L123" s="33"/>
      <c r="M123" s="211" t="str">
        <f>E20</f>
        <v>TERMOKLIMA, s.r.o.</v>
      </c>
      <c r="N123" s="211"/>
      <c r="O123" s="211"/>
      <c r="P123" s="211"/>
      <c r="Q123" s="211"/>
      <c r="R123" s="34"/>
    </row>
    <row r="124" spans="2:63" s="1" customFormat="1" ht="14.45" customHeight="1">
      <c r="B124" s="32"/>
      <c r="C124" s="29" t="s">
        <v>28</v>
      </c>
      <c r="D124" s="33"/>
      <c r="E124" s="33"/>
      <c r="F124" s="27" t="str">
        <f>IF(E17="","",E17)</f>
        <v>KONOMET s.r.o., Michalovská 43, 040 11 Košice</v>
      </c>
      <c r="G124" s="33"/>
      <c r="H124" s="33"/>
      <c r="I124" s="33"/>
      <c r="J124" s="33"/>
      <c r="K124" s="29" t="s">
        <v>33</v>
      </c>
      <c r="L124" s="33"/>
      <c r="M124" s="211" t="str">
        <f>E23</f>
        <v xml:space="preserve"> </v>
      </c>
      <c r="N124" s="211"/>
      <c r="O124" s="211"/>
      <c r="P124" s="211"/>
      <c r="Q124" s="211"/>
      <c r="R124" s="34"/>
    </row>
    <row r="125" spans="2:63" s="1" customFormat="1" ht="10.35" customHeight="1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4"/>
    </row>
    <row r="126" spans="2:63" s="9" customFormat="1" ht="29.25" customHeight="1">
      <c r="B126" s="131"/>
      <c r="C126" s="132" t="s">
        <v>137</v>
      </c>
      <c r="D126" s="133" t="s">
        <v>138</v>
      </c>
      <c r="E126" s="133" t="s">
        <v>59</v>
      </c>
      <c r="F126" s="234" t="s">
        <v>139</v>
      </c>
      <c r="G126" s="234"/>
      <c r="H126" s="234"/>
      <c r="I126" s="234"/>
      <c r="J126" s="133" t="s">
        <v>140</v>
      </c>
      <c r="K126" s="133" t="s">
        <v>141</v>
      </c>
      <c r="L126" s="133" t="s">
        <v>142</v>
      </c>
      <c r="M126" s="234" t="s">
        <v>143</v>
      </c>
      <c r="N126" s="234"/>
      <c r="O126" s="234"/>
      <c r="P126" s="234" t="s">
        <v>118</v>
      </c>
      <c r="Q126" s="235"/>
      <c r="R126" s="134"/>
      <c r="T126" s="73" t="s">
        <v>144</v>
      </c>
      <c r="U126" s="74" t="s">
        <v>41</v>
      </c>
      <c r="V126" s="74" t="s">
        <v>145</v>
      </c>
      <c r="W126" s="74" t="s">
        <v>146</v>
      </c>
      <c r="X126" s="74" t="s">
        <v>147</v>
      </c>
      <c r="Y126" s="74" t="s">
        <v>148</v>
      </c>
      <c r="Z126" s="74" t="s">
        <v>149</v>
      </c>
      <c r="AA126" s="74" t="s">
        <v>150</v>
      </c>
      <c r="AB126" s="74" t="s">
        <v>151</v>
      </c>
      <c r="AC126" s="74" t="s">
        <v>152</v>
      </c>
      <c r="AD126" s="75" t="s">
        <v>153</v>
      </c>
    </row>
    <row r="127" spans="2:63" s="1" customFormat="1" ht="29.25" customHeight="1">
      <c r="B127" s="32"/>
      <c r="C127" s="77" t="s">
        <v>112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217">
        <f>BK127</f>
        <v>30389.96</v>
      </c>
      <c r="N127" s="218"/>
      <c r="O127" s="218"/>
      <c r="P127" s="218"/>
      <c r="Q127" s="218"/>
      <c r="R127" s="34"/>
      <c r="T127" s="76"/>
      <c r="U127" s="48"/>
      <c r="V127" s="48"/>
      <c r="W127" s="135">
        <f>W128+W173</f>
        <v>2093.3000000000002</v>
      </c>
      <c r="X127" s="135">
        <f>X128+X173</f>
        <v>28296.649999999998</v>
      </c>
      <c r="Y127" s="48"/>
      <c r="Z127" s="136">
        <f>Z128+Z173</f>
        <v>1864.8468348400004</v>
      </c>
      <c r="AA127" s="48"/>
      <c r="AB127" s="136">
        <f>AB128+AB173</f>
        <v>30.321998279999995</v>
      </c>
      <c r="AC127" s="48"/>
      <c r="AD127" s="137">
        <f>AD128+AD173</f>
        <v>207.95693600000001</v>
      </c>
      <c r="AT127" s="19" t="s">
        <v>78</v>
      </c>
      <c r="AU127" s="19" t="s">
        <v>120</v>
      </c>
      <c r="BK127" s="138">
        <f>BK128+BK173</f>
        <v>30389.96</v>
      </c>
    </row>
    <row r="128" spans="2:63" s="10" customFormat="1" ht="37.35" customHeight="1">
      <c r="B128" s="139"/>
      <c r="C128" s="140"/>
      <c r="D128" s="141" t="s">
        <v>121</v>
      </c>
      <c r="E128" s="141"/>
      <c r="F128" s="141"/>
      <c r="G128" s="141"/>
      <c r="H128" s="141"/>
      <c r="I128" s="141"/>
      <c r="J128" s="141"/>
      <c r="K128" s="141"/>
      <c r="L128" s="141"/>
      <c r="M128" s="219">
        <f>BK128</f>
        <v>28383.67</v>
      </c>
      <c r="N128" s="220"/>
      <c r="O128" s="220"/>
      <c r="P128" s="220"/>
      <c r="Q128" s="220"/>
      <c r="R128" s="142"/>
      <c r="T128" s="143"/>
      <c r="U128" s="140"/>
      <c r="V128" s="140"/>
      <c r="W128" s="144">
        <f>W129+W136+W141+W143+W145+W157+W171</f>
        <v>1742.45</v>
      </c>
      <c r="X128" s="144">
        <f>X129+X136+X141+X143+X145+X157+X171</f>
        <v>26641.219999999998</v>
      </c>
      <c r="Y128" s="140"/>
      <c r="Z128" s="145">
        <f>Z129+Z136+Z141+Z143+Z145+Z157+Z171</f>
        <v>1843.2779023200003</v>
      </c>
      <c r="AA128" s="140"/>
      <c r="AB128" s="145">
        <f>AB129+AB136+AB141+AB143+AB145+AB157+AB171</f>
        <v>29.767476999999996</v>
      </c>
      <c r="AC128" s="140"/>
      <c r="AD128" s="146">
        <f>AD129+AD136+AD141+AD143+AD145+AD157+AD171</f>
        <v>202.55693600000001</v>
      </c>
      <c r="AR128" s="147" t="s">
        <v>85</v>
      </c>
      <c r="AT128" s="148" t="s">
        <v>78</v>
      </c>
      <c r="AU128" s="148" t="s">
        <v>79</v>
      </c>
      <c r="AY128" s="147" t="s">
        <v>154</v>
      </c>
      <c r="BK128" s="149">
        <f>BK129+BK136+BK141+BK143+BK145+BK157+BK171</f>
        <v>28383.67</v>
      </c>
    </row>
    <row r="129" spans="2:65" s="10" customFormat="1" ht="19.899999999999999" customHeight="1">
      <c r="B129" s="139"/>
      <c r="C129" s="140"/>
      <c r="D129" s="150" t="s">
        <v>122</v>
      </c>
      <c r="E129" s="150"/>
      <c r="F129" s="150"/>
      <c r="G129" s="150"/>
      <c r="H129" s="150"/>
      <c r="I129" s="150"/>
      <c r="J129" s="150"/>
      <c r="K129" s="150"/>
      <c r="L129" s="150"/>
      <c r="M129" s="221">
        <f>BK129</f>
        <v>116.91999999999999</v>
      </c>
      <c r="N129" s="222"/>
      <c r="O129" s="222"/>
      <c r="P129" s="222"/>
      <c r="Q129" s="222"/>
      <c r="R129" s="142"/>
      <c r="T129" s="143"/>
      <c r="U129" s="140"/>
      <c r="V129" s="140"/>
      <c r="W129" s="144">
        <f>SUM(W130:W135)</f>
        <v>0</v>
      </c>
      <c r="X129" s="144">
        <f>SUM(X130:X135)</f>
        <v>116.91999999999999</v>
      </c>
      <c r="Y129" s="140"/>
      <c r="Z129" s="145">
        <f>SUM(Z130:Z135)</f>
        <v>13.160380000000002</v>
      </c>
      <c r="AA129" s="140"/>
      <c r="AB129" s="145">
        <f>SUM(AB130:AB135)</f>
        <v>0</v>
      </c>
      <c r="AC129" s="140"/>
      <c r="AD129" s="146">
        <f>SUM(AD130:AD135)</f>
        <v>1.8630000000000002</v>
      </c>
      <c r="AR129" s="147" t="s">
        <v>85</v>
      </c>
      <c r="AT129" s="148" t="s">
        <v>78</v>
      </c>
      <c r="AU129" s="148" t="s">
        <v>85</v>
      </c>
      <c r="AY129" s="147" t="s">
        <v>154</v>
      </c>
      <c r="BK129" s="149">
        <f>SUM(BK130:BK135)</f>
        <v>116.91999999999999</v>
      </c>
    </row>
    <row r="130" spans="2:65" s="1" customFormat="1" ht="38.25" customHeight="1">
      <c r="B130" s="151"/>
      <c r="C130" s="152" t="s">
        <v>85</v>
      </c>
      <c r="D130" s="152" t="s">
        <v>155</v>
      </c>
      <c r="E130" s="153" t="s">
        <v>156</v>
      </c>
      <c r="F130" s="215" t="s">
        <v>157</v>
      </c>
      <c r="G130" s="215"/>
      <c r="H130" s="215"/>
      <c r="I130" s="215"/>
      <c r="J130" s="154" t="s">
        <v>158</v>
      </c>
      <c r="K130" s="155">
        <v>13.5</v>
      </c>
      <c r="L130" s="156">
        <v>0</v>
      </c>
      <c r="M130" s="216">
        <v>1.3</v>
      </c>
      <c r="N130" s="216"/>
      <c r="O130" s="216"/>
      <c r="P130" s="216">
        <f t="shared" ref="P130:P135" si="0">ROUND(V130*K130,2)</f>
        <v>17.55</v>
      </c>
      <c r="Q130" s="216"/>
      <c r="R130" s="157"/>
      <c r="T130" s="158" t="s">
        <v>5</v>
      </c>
      <c r="U130" s="41" t="s">
        <v>44</v>
      </c>
      <c r="V130" s="117">
        <f t="shared" ref="V130:V135" si="1">L130+M130</f>
        <v>1.3</v>
      </c>
      <c r="W130" s="117">
        <f t="shared" ref="W130:W135" si="2">ROUND(L130*K130,2)</f>
        <v>0</v>
      </c>
      <c r="X130" s="117">
        <f t="shared" ref="X130:X135" si="3">ROUND(M130*K130,2)</f>
        <v>17.55</v>
      </c>
      <c r="Y130" s="159">
        <v>0.151</v>
      </c>
      <c r="Z130" s="159">
        <f t="shared" ref="Z130:Z135" si="4">Y130*K130</f>
        <v>2.0385</v>
      </c>
      <c r="AA130" s="159">
        <v>0</v>
      </c>
      <c r="AB130" s="159">
        <f t="shared" ref="AB130:AB135" si="5">AA130*K130</f>
        <v>0</v>
      </c>
      <c r="AC130" s="159">
        <v>0.13800000000000001</v>
      </c>
      <c r="AD130" s="160">
        <f t="shared" ref="AD130:AD135" si="6">AC130*K130</f>
        <v>1.8630000000000002</v>
      </c>
      <c r="AR130" s="19" t="s">
        <v>159</v>
      </c>
      <c r="AT130" s="19" t="s">
        <v>155</v>
      </c>
      <c r="AU130" s="19" t="s">
        <v>89</v>
      </c>
      <c r="AY130" s="19" t="s">
        <v>154</v>
      </c>
      <c r="BE130" s="161">
        <f t="shared" ref="BE130:BE135" si="7">IF(U130="základná",P130,0)</f>
        <v>0</v>
      </c>
      <c r="BF130" s="161">
        <f t="shared" ref="BF130:BF135" si="8">IF(U130="znížená",P130,0)</f>
        <v>17.55</v>
      </c>
      <c r="BG130" s="161">
        <f t="shared" ref="BG130:BG135" si="9">IF(U130="zákl. prenesená",P130,0)</f>
        <v>0</v>
      </c>
      <c r="BH130" s="161">
        <f t="shared" ref="BH130:BH135" si="10">IF(U130="zníž. prenesená",P130,0)</f>
        <v>0</v>
      </c>
      <c r="BI130" s="161">
        <f t="shared" ref="BI130:BI135" si="11">IF(U130="nulová",P130,0)</f>
        <v>0</v>
      </c>
      <c r="BJ130" s="19" t="s">
        <v>89</v>
      </c>
      <c r="BK130" s="161">
        <f t="shared" ref="BK130:BK135" si="12">ROUND(V130*K130,2)</f>
        <v>17.55</v>
      </c>
      <c r="BL130" s="19" t="s">
        <v>159</v>
      </c>
      <c r="BM130" s="19" t="s">
        <v>160</v>
      </c>
    </row>
    <row r="131" spans="2:65" s="1" customFormat="1" ht="25.5" customHeight="1">
      <c r="B131" s="151"/>
      <c r="C131" s="152" t="s">
        <v>89</v>
      </c>
      <c r="D131" s="152" t="s">
        <v>155</v>
      </c>
      <c r="E131" s="153" t="s">
        <v>161</v>
      </c>
      <c r="F131" s="215" t="s">
        <v>162</v>
      </c>
      <c r="G131" s="215"/>
      <c r="H131" s="215"/>
      <c r="I131" s="215"/>
      <c r="J131" s="154" t="s">
        <v>163</v>
      </c>
      <c r="K131" s="155">
        <v>1.35</v>
      </c>
      <c r="L131" s="156">
        <v>0</v>
      </c>
      <c r="M131" s="216">
        <v>16.190000000000001</v>
      </c>
      <c r="N131" s="216"/>
      <c r="O131" s="216"/>
      <c r="P131" s="216">
        <f t="shared" si="0"/>
        <v>21.86</v>
      </c>
      <c r="Q131" s="216"/>
      <c r="R131" s="157"/>
      <c r="T131" s="158" t="s">
        <v>5</v>
      </c>
      <c r="U131" s="41" t="s">
        <v>44</v>
      </c>
      <c r="V131" s="117">
        <f t="shared" si="1"/>
        <v>16.190000000000001</v>
      </c>
      <c r="W131" s="117">
        <f t="shared" si="2"/>
        <v>0</v>
      </c>
      <c r="X131" s="117">
        <f t="shared" si="3"/>
        <v>21.86</v>
      </c>
      <c r="Y131" s="159">
        <v>1.8839999999999999</v>
      </c>
      <c r="Z131" s="159">
        <f t="shared" si="4"/>
        <v>2.5434000000000001</v>
      </c>
      <c r="AA131" s="159">
        <v>0</v>
      </c>
      <c r="AB131" s="159">
        <f t="shared" si="5"/>
        <v>0</v>
      </c>
      <c r="AC131" s="159">
        <v>0</v>
      </c>
      <c r="AD131" s="160">
        <f t="shared" si="6"/>
        <v>0</v>
      </c>
      <c r="AR131" s="19" t="s">
        <v>159</v>
      </c>
      <c r="AT131" s="19" t="s">
        <v>155</v>
      </c>
      <c r="AU131" s="19" t="s">
        <v>89</v>
      </c>
      <c r="AY131" s="19" t="s">
        <v>154</v>
      </c>
      <c r="BE131" s="161">
        <f t="shared" si="7"/>
        <v>0</v>
      </c>
      <c r="BF131" s="161">
        <f t="shared" si="8"/>
        <v>21.86</v>
      </c>
      <c r="BG131" s="161">
        <f t="shared" si="9"/>
        <v>0</v>
      </c>
      <c r="BH131" s="161">
        <f t="shared" si="10"/>
        <v>0</v>
      </c>
      <c r="BI131" s="161">
        <f t="shared" si="11"/>
        <v>0</v>
      </c>
      <c r="BJ131" s="19" t="s">
        <v>89</v>
      </c>
      <c r="BK131" s="161">
        <f t="shared" si="12"/>
        <v>21.86</v>
      </c>
      <c r="BL131" s="19" t="s">
        <v>159</v>
      </c>
      <c r="BM131" s="19" t="s">
        <v>164</v>
      </c>
    </row>
    <row r="132" spans="2:65" s="1" customFormat="1" ht="38.25" customHeight="1">
      <c r="B132" s="151"/>
      <c r="C132" s="152" t="s">
        <v>94</v>
      </c>
      <c r="D132" s="152" t="s">
        <v>155</v>
      </c>
      <c r="E132" s="153" t="s">
        <v>165</v>
      </c>
      <c r="F132" s="215" t="s">
        <v>166</v>
      </c>
      <c r="G132" s="215"/>
      <c r="H132" s="215"/>
      <c r="I132" s="215"/>
      <c r="J132" s="154" t="s">
        <v>163</v>
      </c>
      <c r="K132" s="155">
        <v>0.78500000000000003</v>
      </c>
      <c r="L132" s="156">
        <v>0</v>
      </c>
      <c r="M132" s="216">
        <v>66.69</v>
      </c>
      <c r="N132" s="216"/>
      <c r="O132" s="216"/>
      <c r="P132" s="216">
        <f t="shared" si="0"/>
        <v>52.35</v>
      </c>
      <c r="Q132" s="216"/>
      <c r="R132" s="157"/>
      <c r="T132" s="158" t="s">
        <v>5</v>
      </c>
      <c r="U132" s="41" t="s">
        <v>44</v>
      </c>
      <c r="V132" s="117">
        <f t="shared" si="1"/>
        <v>66.69</v>
      </c>
      <c r="W132" s="117">
        <f t="shared" si="2"/>
        <v>0</v>
      </c>
      <c r="X132" s="117">
        <f t="shared" si="3"/>
        <v>52.35</v>
      </c>
      <c r="Y132" s="159">
        <v>7.2869999999999999</v>
      </c>
      <c r="Z132" s="159">
        <f t="shared" si="4"/>
        <v>5.7202950000000001</v>
      </c>
      <c r="AA132" s="159">
        <v>0</v>
      </c>
      <c r="AB132" s="159">
        <f t="shared" si="5"/>
        <v>0</v>
      </c>
      <c r="AC132" s="159">
        <v>0</v>
      </c>
      <c r="AD132" s="160">
        <f t="shared" si="6"/>
        <v>0</v>
      </c>
      <c r="AR132" s="19" t="s">
        <v>159</v>
      </c>
      <c r="AT132" s="19" t="s">
        <v>155</v>
      </c>
      <c r="AU132" s="19" t="s">
        <v>89</v>
      </c>
      <c r="AY132" s="19" t="s">
        <v>154</v>
      </c>
      <c r="BE132" s="161">
        <f t="shared" si="7"/>
        <v>0</v>
      </c>
      <c r="BF132" s="161">
        <f t="shared" si="8"/>
        <v>52.35</v>
      </c>
      <c r="BG132" s="161">
        <f t="shared" si="9"/>
        <v>0</v>
      </c>
      <c r="BH132" s="161">
        <f t="shared" si="10"/>
        <v>0</v>
      </c>
      <c r="BI132" s="161">
        <f t="shared" si="11"/>
        <v>0</v>
      </c>
      <c r="BJ132" s="19" t="s">
        <v>89</v>
      </c>
      <c r="BK132" s="161">
        <f t="shared" si="12"/>
        <v>52.35</v>
      </c>
      <c r="BL132" s="19" t="s">
        <v>159</v>
      </c>
      <c r="BM132" s="19" t="s">
        <v>167</v>
      </c>
    </row>
    <row r="133" spans="2:65" s="1" customFormat="1" ht="25.5" customHeight="1">
      <c r="B133" s="151"/>
      <c r="C133" s="152" t="s">
        <v>159</v>
      </c>
      <c r="D133" s="152" t="s">
        <v>155</v>
      </c>
      <c r="E133" s="153" t="s">
        <v>168</v>
      </c>
      <c r="F133" s="215" t="s">
        <v>169</v>
      </c>
      <c r="G133" s="215"/>
      <c r="H133" s="215"/>
      <c r="I133" s="215"/>
      <c r="J133" s="154" t="s">
        <v>170</v>
      </c>
      <c r="K133" s="155">
        <v>0.78500000000000003</v>
      </c>
      <c r="L133" s="156">
        <v>0</v>
      </c>
      <c r="M133" s="216">
        <v>28.99</v>
      </c>
      <c r="N133" s="216"/>
      <c r="O133" s="216"/>
      <c r="P133" s="216">
        <f t="shared" si="0"/>
        <v>22.76</v>
      </c>
      <c r="Q133" s="216"/>
      <c r="R133" s="157"/>
      <c r="T133" s="158" t="s">
        <v>5</v>
      </c>
      <c r="U133" s="41" t="s">
        <v>44</v>
      </c>
      <c r="V133" s="117">
        <f t="shared" si="1"/>
        <v>28.99</v>
      </c>
      <c r="W133" s="117">
        <f t="shared" si="2"/>
        <v>0</v>
      </c>
      <c r="X133" s="117">
        <f t="shared" si="3"/>
        <v>22.76</v>
      </c>
      <c r="Y133" s="159">
        <v>3.6030000000000002</v>
      </c>
      <c r="Z133" s="159">
        <f t="shared" si="4"/>
        <v>2.8283550000000002</v>
      </c>
      <c r="AA133" s="159">
        <v>0</v>
      </c>
      <c r="AB133" s="159">
        <f t="shared" si="5"/>
        <v>0</v>
      </c>
      <c r="AC133" s="159">
        <v>0</v>
      </c>
      <c r="AD133" s="160">
        <f t="shared" si="6"/>
        <v>0</v>
      </c>
      <c r="AR133" s="19" t="s">
        <v>159</v>
      </c>
      <c r="AT133" s="19" t="s">
        <v>155</v>
      </c>
      <c r="AU133" s="19" t="s">
        <v>89</v>
      </c>
      <c r="AY133" s="19" t="s">
        <v>154</v>
      </c>
      <c r="BE133" s="161">
        <f t="shared" si="7"/>
        <v>0</v>
      </c>
      <c r="BF133" s="161">
        <f t="shared" si="8"/>
        <v>22.76</v>
      </c>
      <c r="BG133" s="161">
        <f t="shared" si="9"/>
        <v>0</v>
      </c>
      <c r="BH133" s="161">
        <f t="shared" si="10"/>
        <v>0</v>
      </c>
      <c r="BI133" s="161">
        <f t="shared" si="11"/>
        <v>0</v>
      </c>
      <c r="BJ133" s="19" t="s">
        <v>89</v>
      </c>
      <c r="BK133" s="161">
        <f t="shared" si="12"/>
        <v>22.76</v>
      </c>
      <c r="BL133" s="19" t="s">
        <v>159</v>
      </c>
      <c r="BM133" s="19" t="s">
        <v>171</v>
      </c>
    </row>
    <row r="134" spans="2:65" s="1" customFormat="1" ht="25.5" customHeight="1">
      <c r="B134" s="151"/>
      <c r="C134" s="152" t="s">
        <v>172</v>
      </c>
      <c r="D134" s="152" t="s">
        <v>155</v>
      </c>
      <c r="E134" s="153" t="s">
        <v>173</v>
      </c>
      <c r="F134" s="215" t="s">
        <v>174</v>
      </c>
      <c r="G134" s="215"/>
      <c r="H134" s="215"/>
      <c r="I134" s="215"/>
      <c r="J134" s="154" t="s">
        <v>163</v>
      </c>
      <c r="K134" s="155">
        <v>0.78500000000000003</v>
      </c>
      <c r="L134" s="156">
        <v>0</v>
      </c>
      <c r="M134" s="216">
        <v>2.57</v>
      </c>
      <c r="N134" s="216"/>
      <c r="O134" s="216"/>
      <c r="P134" s="216">
        <f t="shared" si="0"/>
        <v>2.02</v>
      </c>
      <c r="Q134" s="216"/>
      <c r="R134" s="157"/>
      <c r="T134" s="158" t="s">
        <v>5</v>
      </c>
      <c r="U134" s="41" t="s">
        <v>44</v>
      </c>
      <c r="V134" s="117">
        <f t="shared" si="1"/>
        <v>2.57</v>
      </c>
      <c r="W134" s="117">
        <f t="shared" si="2"/>
        <v>0</v>
      </c>
      <c r="X134" s="117">
        <f t="shared" si="3"/>
        <v>2.02</v>
      </c>
      <c r="Y134" s="159">
        <v>2.9000000000000001E-2</v>
      </c>
      <c r="Z134" s="159">
        <f t="shared" si="4"/>
        <v>2.2765000000000001E-2</v>
      </c>
      <c r="AA134" s="159">
        <v>0</v>
      </c>
      <c r="AB134" s="159">
        <f t="shared" si="5"/>
        <v>0</v>
      </c>
      <c r="AC134" s="159">
        <v>0</v>
      </c>
      <c r="AD134" s="160">
        <f t="shared" si="6"/>
        <v>0</v>
      </c>
      <c r="AR134" s="19" t="s">
        <v>159</v>
      </c>
      <c r="AT134" s="19" t="s">
        <v>155</v>
      </c>
      <c r="AU134" s="19" t="s">
        <v>89</v>
      </c>
      <c r="AY134" s="19" t="s">
        <v>154</v>
      </c>
      <c r="BE134" s="161">
        <f t="shared" si="7"/>
        <v>0</v>
      </c>
      <c r="BF134" s="161">
        <f t="shared" si="8"/>
        <v>2.02</v>
      </c>
      <c r="BG134" s="161">
        <f t="shared" si="9"/>
        <v>0</v>
      </c>
      <c r="BH134" s="161">
        <f t="shared" si="10"/>
        <v>0</v>
      </c>
      <c r="BI134" s="161">
        <f t="shared" si="11"/>
        <v>0</v>
      </c>
      <c r="BJ134" s="19" t="s">
        <v>89</v>
      </c>
      <c r="BK134" s="161">
        <f t="shared" si="12"/>
        <v>2.02</v>
      </c>
      <c r="BL134" s="19" t="s">
        <v>159</v>
      </c>
      <c r="BM134" s="19" t="s">
        <v>175</v>
      </c>
    </row>
    <row r="135" spans="2:65" s="1" customFormat="1" ht="16.5" customHeight="1">
      <c r="B135" s="151"/>
      <c r="C135" s="152" t="s">
        <v>176</v>
      </c>
      <c r="D135" s="152" t="s">
        <v>155</v>
      </c>
      <c r="E135" s="153" t="s">
        <v>177</v>
      </c>
      <c r="F135" s="215" t="s">
        <v>178</v>
      </c>
      <c r="G135" s="215"/>
      <c r="H135" s="215"/>
      <c r="I135" s="215"/>
      <c r="J135" s="154" t="s">
        <v>163</v>
      </c>
      <c r="K135" s="155">
        <v>0.78500000000000003</v>
      </c>
      <c r="L135" s="156">
        <v>0</v>
      </c>
      <c r="M135" s="216">
        <v>0.49</v>
      </c>
      <c r="N135" s="216"/>
      <c r="O135" s="216"/>
      <c r="P135" s="216">
        <f t="shared" si="0"/>
        <v>0.38</v>
      </c>
      <c r="Q135" s="216"/>
      <c r="R135" s="157"/>
      <c r="T135" s="158" t="s">
        <v>5</v>
      </c>
      <c r="U135" s="41" t="s">
        <v>44</v>
      </c>
      <c r="V135" s="117">
        <f t="shared" si="1"/>
        <v>0.49</v>
      </c>
      <c r="W135" s="117">
        <f t="shared" si="2"/>
        <v>0</v>
      </c>
      <c r="X135" s="117">
        <f t="shared" si="3"/>
        <v>0.38</v>
      </c>
      <c r="Y135" s="159">
        <v>8.9999999999999993E-3</v>
      </c>
      <c r="Z135" s="159">
        <f t="shared" si="4"/>
        <v>7.0650000000000001E-3</v>
      </c>
      <c r="AA135" s="159">
        <v>0</v>
      </c>
      <c r="AB135" s="159">
        <f t="shared" si="5"/>
        <v>0</v>
      </c>
      <c r="AC135" s="159">
        <v>0</v>
      </c>
      <c r="AD135" s="160">
        <f t="shared" si="6"/>
        <v>0</v>
      </c>
      <c r="AR135" s="19" t="s">
        <v>159</v>
      </c>
      <c r="AT135" s="19" t="s">
        <v>155</v>
      </c>
      <c r="AU135" s="19" t="s">
        <v>89</v>
      </c>
      <c r="AY135" s="19" t="s">
        <v>154</v>
      </c>
      <c r="BE135" s="161">
        <f t="shared" si="7"/>
        <v>0</v>
      </c>
      <c r="BF135" s="161">
        <f t="shared" si="8"/>
        <v>0.38</v>
      </c>
      <c r="BG135" s="161">
        <f t="shared" si="9"/>
        <v>0</v>
      </c>
      <c r="BH135" s="161">
        <f t="shared" si="10"/>
        <v>0</v>
      </c>
      <c r="BI135" s="161">
        <f t="shared" si="11"/>
        <v>0</v>
      </c>
      <c r="BJ135" s="19" t="s">
        <v>89</v>
      </c>
      <c r="BK135" s="161">
        <f t="shared" si="12"/>
        <v>0.38</v>
      </c>
      <c r="BL135" s="19" t="s">
        <v>159</v>
      </c>
      <c r="BM135" s="19" t="s">
        <v>179</v>
      </c>
    </row>
    <row r="136" spans="2:65" s="10" customFormat="1" ht="29.85" customHeight="1">
      <c r="B136" s="139"/>
      <c r="C136" s="140"/>
      <c r="D136" s="150" t="s">
        <v>123</v>
      </c>
      <c r="E136" s="150"/>
      <c r="F136" s="150"/>
      <c r="G136" s="150"/>
      <c r="H136" s="150"/>
      <c r="I136" s="150"/>
      <c r="J136" s="150"/>
      <c r="K136" s="150"/>
      <c r="L136" s="150"/>
      <c r="M136" s="223">
        <f>BK136</f>
        <v>1732.85</v>
      </c>
      <c r="N136" s="224"/>
      <c r="O136" s="224"/>
      <c r="P136" s="224"/>
      <c r="Q136" s="224"/>
      <c r="R136" s="142"/>
      <c r="T136" s="143"/>
      <c r="U136" s="140"/>
      <c r="V136" s="140"/>
      <c r="W136" s="144">
        <f>SUM(W137:W140)</f>
        <v>1218.9000000000001</v>
      </c>
      <c r="X136" s="144">
        <f>SUM(X137:X140)</f>
        <v>513.95000000000005</v>
      </c>
      <c r="Y136" s="140"/>
      <c r="Z136" s="145">
        <f>SUM(Z137:Z140)</f>
        <v>47.669431000000003</v>
      </c>
      <c r="AA136" s="140"/>
      <c r="AB136" s="145">
        <f>SUM(AB137:AB140)</f>
        <v>15.6825726</v>
      </c>
      <c r="AC136" s="140"/>
      <c r="AD136" s="146">
        <f>SUM(AD137:AD140)</f>
        <v>0</v>
      </c>
      <c r="AR136" s="147" t="s">
        <v>85</v>
      </c>
      <c r="AT136" s="148" t="s">
        <v>78</v>
      </c>
      <c r="AU136" s="148" t="s">
        <v>85</v>
      </c>
      <c r="AY136" s="147" t="s">
        <v>154</v>
      </c>
      <c r="BK136" s="149">
        <f>SUM(BK137:BK140)</f>
        <v>1732.85</v>
      </c>
    </row>
    <row r="137" spans="2:65" s="1" customFormat="1" ht="38.25" customHeight="1">
      <c r="B137" s="151"/>
      <c r="C137" s="152" t="s">
        <v>180</v>
      </c>
      <c r="D137" s="152" t="s">
        <v>155</v>
      </c>
      <c r="E137" s="153" t="s">
        <v>181</v>
      </c>
      <c r="F137" s="215" t="s">
        <v>182</v>
      </c>
      <c r="G137" s="215"/>
      <c r="H137" s="215"/>
      <c r="I137" s="215"/>
      <c r="J137" s="154" t="s">
        <v>158</v>
      </c>
      <c r="K137" s="155">
        <v>3.56</v>
      </c>
      <c r="L137" s="156">
        <v>18.62</v>
      </c>
      <c r="M137" s="216">
        <v>7.3599999999999994</v>
      </c>
      <c r="N137" s="216"/>
      <c r="O137" s="216"/>
      <c r="P137" s="216">
        <f>ROUND(V137*K137,2)</f>
        <v>92.49</v>
      </c>
      <c r="Q137" s="216"/>
      <c r="R137" s="157"/>
      <c r="T137" s="158" t="s">
        <v>5</v>
      </c>
      <c r="U137" s="41" t="s">
        <v>44</v>
      </c>
      <c r="V137" s="117">
        <f>L137+M137</f>
        <v>25.98</v>
      </c>
      <c r="W137" s="117">
        <f>ROUND(L137*K137,2)</f>
        <v>66.290000000000006</v>
      </c>
      <c r="X137" s="117">
        <f>ROUND(M137*K137,2)</f>
        <v>26.2</v>
      </c>
      <c r="Y137" s="159">
        <v>0.68899999999999995</v>
      </c>
      <c r="Z137" s="159">
        <f>Y137*K137</f>
        <v>2.4528399999999997</v>
      </c>
      <c r="AA137" s="159">
        <v>0.27459</v>
      </c>
      <c r="AB137" s="159">
        <f>AA137*K137</f>
        <v>0.97754039999999998</v>
      </c>
      <c r="AC137" s="159">
        <v>0</v>
      </c>
      <c r="AD137" s="160">
        <f>AC137*K137</f>
        <v>0</v>
      </c>
      <c r="AR137" s="19" t="s">
        <v>159</v>
      </c>
      <c r="AT137" s="19" t="s">
        <v>155</v>
      </c>
      <c r="AU137" s="19" t="s">
        <v>89</v>
      </c>
      <c r="AY137" s="19" t="s">
        <v>154</v>
      </c>
      <c r="BE137" s="161">
        <f>IF(U137="základná",P137,0)</f>
        <v>0</v>
      </c>
      <c r="BF137" s="161">
        <f>IF(U137="znížená",P137,0)</f>
        <v>92.49</v>
      </c>
      <c r="BG137" s="161">
        <f>IF(U137="zákl. prenesená",P137,0)</f>
        <v>0</v>
      </c>
      <c r="BH137" s="161">
        <f>IF(U137="zníž. prenesená",P137,0)</f>
        <v>0</v>
      </c>
      <c r="BI137" s="161">
        <f>IF(U137="nulová",P137,0)</f>
        <v>0</v>
      </c>
      <c r="BJ137" s="19" t="s">
        <v>89</v>
      </c>
      <c r="BK137" s="161">
        <f>ROUND(V137*K137,2)</f>
        <v>92.49</v>
      </c>
      <c r="BL137" s="19" t="s">
        <v>159</v>
      </c>
      <c r="BM137" s="19" t="s">
        <v>183</v>
      </c>
    </row>
    <row r="138" spans="2:65" s="1" customFormat="1" ht="25.5" customHeight="1">
      <c r="B138" s="151"/>
      <c r="C138" s="152" t="s">
        <v>184</v>
      </c>
      <c r="D138" s="152" t="s">
        <v>155</v>
      </c>
      <c r="E138" s="153" t="s">
        <v>185</v>
      </c>
      <c r="F138" s="215" t="s">
        <v>186</v>
      </c>
      <c r="G138" s="215"/>
      <c r="H138" s="215"/>
      <c r="I138" s="215"/>
      <c r="J138" s="154" t="s">
        <v>158</v>
      </c>
      <c r="K138" s="155">
        <v>18</v>
      </c>
      <c r="L138" s="156">
        <v>10.42</v>
      </c>
      <c r="M138" s="216">
        <v>10.020000000000001</v>
      </c>
      <c r="N138" s="216"/>
      <c r="O138" s="216"/>
      <c r="P138" s="216">
        <f>ROUND(V138*K138,2)</f>
        <v>367.92</v>
      </c>
      <c r="Q138" s="216"/>
      <c r="R138" s="157"/>
      <c r="T138" s="158" t="s">
        <v>5</v>
      </c>
      <c r="U138" s="41" t="s">
        <v>44</v>
      </c>
      <c r="V138" s="117">
        <f>L138+M138</f>
        <v>20.440000000000001</v>
      </c>
      <c r="W138" s="117">
        <f>ROUND(L138*K138,2)</f>
        <v>187.56</v>
      </c>
      <c r="X138" s="117">
        <f>ROUND(M138*K138,2)</f>
        <v>180.36</v>
      </c>
      <c r="Y138" s="159">
        <v>0.86799999999999999</v>
      </c>
      <c r="Z138" s="159">
        <f>Y138*K138</f>
        <v>15.624000000000001</v>
      </c>
      <c r="AA138" s="159">
        <v>0.17201</v>
      </c>
      <c r="AB138" s="159">
        <f>AA138*K138</f>
        <v>3.0961799999999999</v>
      </c>
      <c r="AC138" s="159">
        <v>0</v>
      </c>
      <c r="AD138" s="160">
        <f>AC138*K138</f>
        <v>0</v>
      </c>
      <c r="AR138" s="19" t="s">
        <v>159</v>
      </c>
      <c r="AT138" s="19" t="s">
        <v>155</v>
      </c>
      <c r="AU138" s="19" t="s">
        <v>89</v>
      </c>
      <c r="AY138" s="19" t="s">
        <v>154</v>
      </c>
      <c r="BE138" s="161">
        <f>IF(U138="základná",P138,0)</f>
        <v>0</v>
      </c>
      <c r="BF138" s="161">
        <f>IF(U138="znížená",P138,0)</f>
        <v>367.92</v>
      </c>
      <c r="BG138" s="161">
        <f>IF(U138="zákl. prenesená",P138,0)</f>
        <v>0</v>
      </c>
      <c r="BH138" s="161">
        <f>IF(U138="zníž. prenesená",P138,0)</f>
        <v>0</v>
      </c>
      <c r="BI138" s="161">
        <f>IF(U138="nulová",P138,0)</f>
        <v>0</v>
      </c>
      <c r="BJ138" s="19" t="s">
        <v>89</v>
      </c>
      <c r="BK138" s="161">
        <f>ROUND(V138*K138,2)</f>
        <v>367.92</v>
      </c>
      <c r="BL138" s="19" t="s">
        <v>159</v>
      </c>
      <c r="BM138" s="19" t="s">
        <v>187</v>
      </c>
    </row>
    <row r="139" spans="2:65" s="1" customFormat="1" ht="38.25" customHeight="1">
      <c r="B139" s="151"/>
      <c r="C139" s="152" t="s">
        <v>188</v>
      </c>
      <c r="D139" s="152" t="s">
        <v>155</v>
      </c>
      <c r="E139" s="153" t="s">
        <v>189</v>
      </c>
      <c r="F139" s="215" t="s">
        <v>190</v>
      </c>
      <c r="G139" s="215"/>
      <c r="H139" s="215"/>
      <c r="I139" s="215"/>
      <c r="J139" s="154" t="s">
        <v>191</v>
      </c>
      <c r="K139" s="155">
        <v>0.629</v>
      </c>
      <c r="L139" s="156">
        <v>775.51</v>
      </c>
      <c r="M139" s="216">
        <v>190.58000000000004</v>
      </c>
      <c r="N139" s="216"/>
      <c r="O139" s="216"/>
      <c r="P139" s="216">
        <f>ROUND(V139*K139,2)</f>
        <v>607.66999999999996</v>
      </c>
      <c r="Q139" s="216"/>
      <c r="R139" s="157"/>
      <c r="T139" s="158" t="s">
        <v>5</v>
      </c>
      <c r="U139" s="41" t="s">
        <v>44</v>
      </c>
      <c r="V139" s="117">
        <f>L139+M139</f>
        <v>966.09</v>
      </c>
      <c r="W139" s="117">
        <f>ROUND(L139*K139,2)</f>
        <v>487.8</v>
      </c>
      <c r="X139" s="117">
        <f>ROUND(M139*K139,2)</f>
        <v>119.87</v>
      </c>
      <c r="Y139" s="159">
        <v>18.347000000000001</v>
      </c>
      <c r="Z139" s="159">
        <f>Y139*K139</f>
        <v>11.540263000000001</v>
      </c>
      <c r="AA139" s="159">
        <v>1.002</v>
      </c>
      <c r="AB139" s="159">
        <f>AA139*K139</f>
        <v>0.63025799999999998</v>
      </c>
      <c r="AC139" s="159">
        <v>0</v>
      </c>
      <c r="AD139" s="160">
        <f>AC139*K139</f>
        <v>0</v>
      </c>
      <c r="AR139" s="19" t="s">
        <v>159</v>
      </c>
      <c r="AT139" s="19" t="s">
        <v>155</v>
      </c>
      <c r="AU139" s="19" t="s">
        <v>89</v>
      </c>
      <c r="AY139" s="19" t="s">
        <v>154</v>
      </c>
      <c r="BE139" s="161">
        <f>IF(U139="základná",P139,0)</f>
        <v>0</v>
      </c>
      <c r="BF139" s="161">
        <f>IF(U139="znížená",P139,0)</f>
        <v>607.66999999999996</v>
      </c>
      <c r="BG139" s="161">
        <f>IF(U139="zákl. prenesená",P139,0)</f>
        <v>0</v>
      </c>
      <c r="BH139" s="161">
        <f>IF(U139="zníž. prenesená",P139,0)</f>
        <v>0</v>
      </c>
      <c r="BI139" s="161">
        <f>IF(U139="nulová",P139,0)</f>
        <v>0</v>
      </c>
      <c r="BJ139" s="19" t="s">
        <v>89</v>
      </c>
      <c r="BK139" s="161">
        <f>ROUND(V139*K139,2)</f>
        <v>607.66999999999996</v>
      </c>
      <c r="BL139" s="19" t="s">
        <v>159</v>
      </c>
      <c r="BM139" s="19" t="s">
        <v>192</v>
      </c>
    </row>
    <row r="140" spans="2:65" s="1" customFormat="1" ht="16.5" customHeight="1">
      <c r="B140" s="151"/>
      <c r="C140" s="152" t="s">
        <v>193</v>
      </c>
      <c r="D140" s="152" t="s">
        <v>155</v>
      </c>
      <c r="E140" s="153" t="s">
        <v>194</v>
      </c>
      <c r="F140" s="215" t="s">
        <v>195</v>
      </c>
      <c r="G140" s="215"/>
      <c r="H140" s="215"/>
      <c r="I140" s="215"/>
      <c r="J140" s="154" t="s">
        <v>163</v>
      </c>
      <c r="K140" s="155">
        <v>4.8579999999999997</v>
      </c>
      <c r="L140" s="156">
        <v>98.24</v>
      </c>
      <c r="M140" s="216">
        <v>38.600000000000009</v>
      </c>
      <c r="N140" s="216"/>
      <c r="O140" s="216"/>
      <c r="P140" s="216">
        <f>ROUND(V140*K140,2)</f>
        <v>664.77</v>
      </c>
      <c r="Q140" s="216"/>
      <c r="R140" s="157"/>
      <c r="T140" s="158" t="s">
        <v>5</v>
      </c>
      <c r="U140" s="41" t="s">
        <v>44</v>
      </c>
      <c r="V140" s="117">
        <f>L140+M140</f>
        <v>136.84</v>
      </c>
      <c r="W140" s="117">
        <f>ROUND(L140*K140,2)</f>
        <v>477.25</v>
      </c>
      <c r="X140" s="117">
        <f>ROUND(M140*K140,2)</f>
        <v>187.52</v>
      </c>
      <c r="Y140" s="159">
        <v>3.7160000000000002</v>
      </c>
      <c r="Z140" s="159">
        <f>Y140*K140</f>
        <v>18.052327999999999</v>
      </c>
      <c r="AA140" s="159">
        <v>2.2599</v>
      </c>
      <c r="AB140" s="159">
        <f>AA140*K140</f>
        <v>10.9785942</v>
      </c>
      <c r="AC140" s="159">
        <v>0</v>
      </c>
      <c r="AD140" s="160">
        <f>AC140*K140</f>
        <v>0</v>
      </c>
      <c r="AR140" s="19" t="s">
        <v>159</v>
      </c>
      <c r="AT140" s="19" t="s">
        <v>155</v>
      </c>
      <c r="AU140" s="19" t="s">
        <v>89</v>
      </c>
      <c r="AY140" s="19" t="s">
        <v>154</v>
      </c>
      <c r="BE140" s="161">
        <f>IF(U140="základná",P140,0)</f>
        <v>0</v>
      </c>
      <c r="BF140" s="161">
        <f>IF(U140="znížená",P140,0)</f>
        <v>664.77</v>
      </c>
      <c r="BG140" s="161">
        <f>IF(U140="zákl. prenesená",P140,0)</f>
        <v>0</v>
      </c>
      <c r="BH140" s="161">
        <f>IF(U140="zníž. prenesená",P140,0)</f>
        <v>0</v>
      </c>
      <c r="BI140" s="161">
        <f>IF(U140="nulová",P140,0)</f>
        <v>0</v>
      </c>
      <c r="BJ140" s="19" t="s">
        <v>89</v>
      </c>
      <c r="BK140" s="161">
        <f>ROUND(V140*K140,2)</f>
        <v>664.77</v>
      </c>
      <c r="BL140" s="19" t="s">
        <v>159</v>
      </c>
      <c r="BM140" s="19" t="s">
        <v>196</v>
      </c>
    </row>
    <row r="141" spans="2:65" s="10" customFormat="1" ht="29.85" customHeight="1">
      <c r="B141" s="139"/>
      <c r="C141" s="140"/>
      <c r="D141" s="150" t="s">
        <v>124</v>
      </c>
      <c r="E141" s="150"/>
      <c r="F141" s="150"/>
      <c r="G141" s="150"/>
      <c r="H141" s="150"/>
      <c r="I141" s="150"/>
      <c r="J141" s="150"/>
      <c r="K141" s="150"/>
      <c r="L141" s="150"/>
      <c r="M141" s="223">
        <f>BK141</f>
        <v>794.58</v>
      </c>
      <c r="N141" s="224"/>
      <c r="O141" s="224"/>
      <c r="P141" s="224"/>
      <c r="Q141" s="224"/>
      <c r="R141" s="142"/>
      <c r="T141" s="143"/>
      <c r="U141" s="140"/>
      <c r="V141" s="140"/>
      <c r="W141" s="144">
        <f>W142</f>
        <v>0</v>
      </c>
      <c r="X141" s="144">
        <f>X142</f>
        <v>794.58</v>
      </c>
      <c r="Y141" s="140"/>
      <c r="Z141" s="145">
        <f>Z142</f>
        <v>0</v>
      </c>
      <c r="AA141" s="140"/>
      <c r="AB141" s="145">
        <f>AB142</f>
        <v>0</v>
      </c>
      <c r="AC141" s="140"/>
      <c r="AD141" s="146">
        <f>AD142</f>
        <v>0</v>
      </c>
      <c r="AR141" s="147" t="s">
        <v>85</v>
      </c>
      <c r="AT141" s="148" t="s">
        <v>78</v>
      </c>
      <c r="AU141" s="148" t="s">
        <v>85</v>
      </c>
      <c r="AY141" s="147" t="s">
        <v>154</v>
      </c>
      <c r="BK141" s="149">
        <f>BK142</f>
        <v>794.58</v>
      </c>
    </row>
    <row r="142" spans="2:65" s="1" customFormat="1" ht="16.5" customHeight="1">
      <c r="B142" s="151"/>
      <c r="C142" s="152" t="s">
        <v>197</v>
      </c>
      <c r="D142" s="152" t="s">
        <v>155</v>
      </c>
      <c r="E142" s="153" t="s">
        <v>198</v>
      </c>
      <c r="F142" s="215" t="s">
        <v>199</v>
      </c>
      <c r="G142" s="215"/>
      <c r="H142" s="215"/>
      <c r="I142" s="215"/>
      <c r="J142" s="154" t="s">
        <v>163</v>
      </c>
      <c r="K142" s="155">
        <v>1.4259999999999999</v>
      </c>
      <c r="L142" s="156">
        <v>0</v>
      </c>
      <c r="M142" s="216">
        <v>557.21</v>
      </c>
      <c r="N142" s="216"/>
      <c r="O142" s="216"/>
      <c r="P142" s="216">
        <f>ROUND(V142*K142,2)</f>
        <v>794.58</v>
      </c>
      <c r="Q142" s="216"/>
      <c r="R142" s="157"/>
      <c r="T142" s="158" t="s">
        <v>5</v>
      </c>
      <c r="U142" s="41" t="s">
        <v>44</v>
      </c>
      <c r="V142" s="117">
        <f>L142+M142</f>
        <v>557.21</v>
      </c>
      <c r="W142" s="117">
        <f>ROUND(L142*K142,2)</f>
        <v>0</v>
      </c>
      <c r="X142" s="117">
        <f>ROUND(M142*K142,2)</f>
        <v>794.58</v>
      </c>
      <c r="Y142" s="159">
        <v>0</v>
      </c>
      <c r="Z142" s="159">
        <f>Y142*K142</f>
        <v>0</v>
      </c>
      <c r="AA142" s="159">
        <v>0</v>
      </c>
      <c r="AB142" s="159">
        <f>AA142*K142</f>
        <v>0</v>
      </c>
      <c r="AC142" s="159">
        <v>0</v>
      </c>
      <c r="AD142" s="160">
        <f>AC142*K142</f>
        <v>0</v>
      </c>
      <c r="AR142" s="19" t="s">
        <v>159</v>
      </c>
      <c r="AT142" s="19" t="s">
        <v>155</v>
      </c>
      <c r="AU142" s="19" t="s">
        <v>89</v>
      </c>
      <c r="AY142" s="19" t="s">
        <v>154</v>
      </c>
      <c r="BE142" s="161">
        <f>IF(U142="základná",P142,0)</f>
        <v>0</v>
      </c>
      <c r="BF142" s="161">
        <f>IF(U142="znížená",P142,0)</f>
        <v>794.58</v>
      </c>
      <c r="BG142" s="161">
        <f>IF(U142="zákl. prenesená",P142,0)</f>
        <v>0</v>
      </c>
      <c r="BH142" s="161">
        <f>IF(U142="zníž. prenesená",P142,0)</f>
        <v>0</v>
      </c>
      <c r="BI142" s="161">
        <f>IF(U142="nulová",P142,0)</f>
        <v>0</v>
      </c>
      <c r="BJ142" s="19" t="s">
        <v>89</v>
      </c>
      <c r="BK142" s="161">
        <f>ROUND(V142*K142,2)</f>
        <v>794.58</v>
      </c>
      <c r="BL142" s="19" t="s">
        <v>159</v>
      </c>
      <c r="BM142" s="19" t="s">
        <v>200</v>
      </c>
    </row>
    <row r="143" spans="2:65" s="10" customFormat="1" ht="29.85" customHeight="1">
      <c r="B143" s="139"/>
      <c r="C143" s="140"/>
      <c r="D143" s="150" t="s">
        <v>125</v>
      </c>
      <c r="E143" s="150"/>
      <c r="F143" s="150"/>
      <c r="G143" s="150"/>
      <c r="H143" s="150"/>
      <c r="I143" s="150"/>
      <c r="J143" s="150"/>
      <c r="K143" s="150"/>
      <c r="L143" s="150"/>
      <c r="M143" s="223">
        <f>BK143</f>
        <v>49.41</v>
      </c>
      <c r="N143" s="224"/>
      <c r="O143" s="224"/>
      <c r="P143" s="224"/>
      <c r="Q143" s="224"/>
      <c r="R143" s="142"/>
      <c r="T143" s="143"/>
      <c r="U143" s="140"/>
      <c r="V143" s="140"/>
      <c r="W143" s="144">
        <f>W144</f>
        <v>18.899999999999999</v>
      </c>
      <c r="X143" s="144">
        <f>X144</f>
        <v>30.51</v>
      </c>
      <c r="Y143" s="140"/>
      <c r="Z143" s="145">
        <f>Z144</f>
        <v>2.8620000000000001</v>
      </c>
      <c r="AA143" s="140"/>
      <c r="AB143" s="145">
        <f>AB144</f>
        <v>1.7810549999999998</v>
      </c>
      <c r="AC143" s="140"/>
      <c r="AD143" s="146">
        <f>AD144</f>
        <v>0</v>
      </c>
      <c r="AR143" s="147" t="s">
        <v>85</v>
      </c>
      <c r="AT143" s="148" t="s">
        <v>78</v>
      </c>
      <c r="AU143" s="148" t="s">
        <v>85</v>
      </c>
      <c r="AY143" s="147" t="s">
        <v>154</v>
      </c>
      <c r="BK143" s="149">
        <f>BK144</f>
        <v>49.41</v>
      </c>
    </row>
    <row r="144" spans="2:65" s="1" customFormat="1" ht="25.5" customHeight="1">
      <c r="B144" s="151"/>
      <c r="C144" s="152" t="s">
        <v>201</v>
      </c>
      <c r="D144" s="152" t="s">
        <v>155</v>
      </c>
      <c r="E144" s="153" t="s">
        <v>202</v>
      </c>
      <c r="F144" s="215" t="s">
        <v>203</v>
      </c>
      <c r="G144" s="215"/>
      <c r="H144" s="215"/>
      <c r="I144" s="215"/>
      <c r="J144" s="154" t="s">
        <v>158</v>
      </c>
      <c r="K144" s="155">
        <v>13.5</v>
      </c>
      <c r="L144" s="156">
        <v>1.4</v>
      </c>
      <c r="M144" s="216">
        <v>2.2600000000000002</v>
      </c>
      <c r="N144" s="216"/>
      <c r="O144" s="216"/>
      <c r="P144" s="216">
        <f>ROUND(V144*K144,2)</f>
        <v>49.41</v>
      </c>
      <c r="Q144" s="216"/>
      <c r="R144" s="157"/>
      <c r="T144" s="158" t="s">
        <v>5</v>
      </c>
      <c r="U144" s="41" t="s">
        <v>44</v>
      </c>
      <c r="V144" s="117">
        <f>L144+M144</f>
        <v>3.66</v>
      </c>
      <c r="W144" s="117">
        <f>ROUND(L144*K144,2)</f>
        <v>18.899999999999999</v>
      </c>
      <c r="X144" s="117">
        <f>ROUND(M144*K144,2)</f>
        <v>30.51</v>
      </c>
      <c r="Y144" s="159">
        <v>0.21199999999999999</v>
      </c>
      <c r="Z144" s="159">
        <f>Y144*K144</f>
        <v>2.8620000000000001</v>
      </c>
      <c r="AA144" s="159">
        <v>0.13192999999999999</v>
      </c>
      <c r="AB144" s="159">
        <f>AA144*K144</f>
        <v>1.7810549999999998</v>
      </c>
      <c r="AC144" s="159">
        <v>0</v>
      </c>
      <c r="AD144" s="160">
        <f>AC144*K144</f>
        <v>0</v>
      </c>
      <c r="AR144" s="19" t="s">
        <v>159</v>
      </c>
      <c r="AT144" s="19" t="s">
        <v>155</v>
      </c>
      <c r="AU144" s="19" t="s">
        <v>89</v>
      </c>
      <c r="AY144" s="19" t="s">
        <v>154</v>
      </c>
      <c r="BE144" s="161">
        <f>IF(U144="základná",P144,0)</f>
        <v>0</v>
      </c>
      <c r="BF144" s="161">
        <f>IF(U144="znížená",P144,0)</f>
        <v>49.41</v>
      </c>
      <c r="BG144" s="161">
        <f>IF(U144="zákl. prenesená",P144,0)</f>
        <v>0</v>
      </c>
      <c r="BH144" s="161">
        <f>IF(U144="zníž. prenesená",P144,0)</f>
        <v>0</v>
      </c>
      <c r="BI144" s="161">
        <f>IF(U144="nulová",P144,0)</f>
        <v>0</v>
      </c>
      <c r="BJ144" s="19" t="s">
        <v>89</v>
      </c>
      <c r="BK144" s="161">
        <f>ROUND(V144*K144,2)</f>
        <v>49.41</v>
      </c>
      <c r="BL144" s="19" t="s">
        <v>159</v>
      </c>
      <c r="BM144" s="19" t="s">
        <v>204</v>
      </c>
    </row>
    <row r="145" spans="2:65" s="10" customFormat="1" ht="29.85" customHeight="1">
      <c r="B145" s="139"/>
      <c r="C145" s="140"/>
      <c r="D145" s="150" t="s">
        <v>126</v>
      </c>
      <c r="E145" s="150"/>
      <c r="F145" s="150"/>
      <c r="G145" s="150"/>
      <c r="H145" s="150"/>
      <c r="I145" s="150"/>
      <c r="J145" s="150"/>
      <c r="K145" s="150"/>
      <c r="L145" s="150"/>
      <c r="M145" s="223">
        <f>BK145</f>
        <v>834.00000000000011</v>
      </c>
      <c r="N145" s="224"/>
      <c r="O145" s="224"/>
      <c r="P145" s="224"/>
      <c r="Q145" s="224"/>
      <c r="R145" s="142"/>
      <c r="T145" s="143"/>
      <c r="U145" s="140"/>
      <c r="V145" s="140"/>
      <c r="W145" s="144">
        <f>SUM(W146:W156)</f>
        <v>353.85</v>
      </c>
      <c r="X145" s="144">
        <f>SUM(X146:X156)</f>
        <v>480.15000000000003</v>
      </c>
      <c r="Y145" s="140"/>
      <c r="Z145" s="145">
        <f>SUM(Z146:Z156)</f>
        <v>19.437875999999999</v>
      </c>
      <c r="AA145" s="140"/>
      <c r="AB145" s="145">
        <f>SUM(AB146:AB156)</f>
        <v>12.08303388</v>
      </c>
      <c r="AC145" s="140"/>
      <c r="AD145" s="146">
        <f>SUM(AD146:AD156)</f>
        <v>0</v>
      </c>
      <c r="AR145" s="147" t="s">
        <v>85</v>
      </c>
      <c r="AT145" s="148" t="s">
        <v>78</v>
      </c>
      <c r="AU145" s="148" t="s">
        <v>85</v>
      </c>
      <c r="AY145" s="147" t="s">
        <v>154</v>
      </c>
      <c r="BK145" s="149">
        <f>SUM(BK146:BK156)</f>
        <v>834.00000000000011</v>
      </c>
    </row>
    <row r="146" spans="2:65" s="1" customFormat="1" ht="38.25" customHeight="1">
      <c r="B146" s="151"/>
      <c r="C146" s="152" t="s">
        <v>205</v>
      </c>
      <c r="D146" s="152" t="s">
        <v>155</v>
      </c>
      <c r="E146" s="153" t="s">
        <v>206</v>
      </c>
      <c r="F146" s="215" t="s">
        <v>207</v>
      </c>
      <c r="G146" s="215"/>
      <c r="H146" s="215"/>
      <c r="I146" s="215"/>
      <c r="J146" s="154" t="s">
        <v>208</v>
      </c>
      <c r="K146" s="155">
        <v>4</v>
      </c>
      <c r="L146" s="156">
        <v>0.09</v>
      </c>
      <c r="M146" s="216">
        <v>2.4900000000000002</v>
      </c>
      <c r="N146" s="216"/>
      <c r="O146" s="216"/>
      <c r="P146" s="216">
        <f t="shared" ref="P146:P156" si="13">ROUND(V146*K146,2)</f>
        <v>10.32</v>
      </c>
      <c r="Q146" s="216"/>
      <c r="R146" s="157"/>
      <c r="T146" s="158" t="s">
        <v>5</v>
      </c>
      <c r="U146" s="41" t="s">
        <v>44</v>
      </c>
      <c r="V146" s="117">
        <f t="shared" ref="V146:V156" si="14">L146+M146</f>
        <v>2.58</v>
      </c>
      <c r="W146" s="117">
        <f t="shared" ref="W146:W156" si="15">ROUND(L146*K146,2)</f>
        <v>0.36</v>
      </c>
      <c r="X146" s="117">
        <f t="shared" ref="X146:X156" si="16">ROUND(M146*K146,2)</f>
        <v>9.9600000000000009</v>
      </c>
      <c r="Y146" s="159">
        <v>0.185</v>
      </c>
      <c r="Z146" s="159">
        <f t="shared" ref="Z146:Z156" si="17">Y146*K146</f>
        <v>0.74</v>
      </c>
      <c r="AA146" s="159">
        <v>3.0400000000000002E-3</v>
      </c>
      <c r="AB146" s="159">
        <f t="shared" ref="AB146:AB156" si="18">AA146*K146</f>
        <v>1.2160000000000001E-2</v>
      </c>
      <c r="AC146" s="159">
        <v>0</v>
      </c>
      <c r="AD146" s="160">
        <f t="shared" ref="AD146:AD156" si="19">AC146*K146</f>
        <v>0</v>
      </c>
      <c r="AR146" s="19" t="s">
        <v>159</v>
      </c>
      <c r="AT146" s="19" t="s">
        <v>155</v>
      </c>
      <c r="AU146" s="19" t="s">
        <v>89</v>
      </c>
      <c r="AY146" s="19" t="s">
        <v>154</v>
      </c>
      <c r="BE146" s="161">
        <f t="shared" ref="BE146:BE156" si="20">IF(U146="základná",P146,0)</f>
        <v>0</v>
      </c>
      <c r="BF146" s="161">
        <f t="shared" ref="BF146:BF156" si="21">IF(U146="znížená",P146,0)</f>
        <v>10.32</v>
      </c>
      <c r="BG146" s="161">
        <f t="shared" ref="BG146:BG156" si="22">IF(U146="zákl. prenesená",P146,0)</f>
        <v>0</v>
      </c>
      <c r="BH146" s="161">
        <f t="shared" ref="BH146:BH156" si="23">IF(U146="zníž. prenesená",P146,0)</f>
        <v>0</v>
      </c>
      <c r="BI146" s="161">
        <f t="shared" ref="BI146:BI156" si="24">IF(U146="nulová",P146,0)</f>
        <v>0</v>
      </c>
      <c r="BJ146" s="19" t="s">
        <v>89</v>
      </c>
      <c r="BK146" s="161">
        <f t="shared" ref="BK146:BK156" si="25">ROUND(V146*K146,2)</f>
        <v>10.32</v>
      </c>
      <c r="BL146" s="19" t="s">
        <v>159</v>
      </c>
      <c r="BM146" s="19" t="s">
        <v>209</v>
      </c>
    </row>
    <row r="147" spans="2:65" s="1" customFormat="1" ht="25.5" customHeight="1">
      <c r="B147" s="151"/>
      <c r="C147" s="152" t="s">
        <v>210</v>
      </c>
      <c r="D147" s="152" t="s">
        <v>155</v>
      </c>
      <c r="E147" s="153" t="s">
        <v>211</v>
      </c>
      <c r="F147" s="215" t="s">
        <v>212</v>
      </c>
      <c r="G147" s="215"/>
      <c r="H147" s="215"/>
      <c r="I147" s="215"/>
      <c r="J147" s="154" t="s">
        <v>158</v>
      </c>
      <c r="K147" s="155">
        <v>5</v>
      </c>
      <c r="L147" s="156">
        <v>0.77</v>
      </c>
      <c r="M147" s="216">
        <v>3.8800000000000003</v>
      </c>
      <c r="N147" s="216"/>
      <c r="O147" s="216"/>
      <c r="P147" s="216">
        <f t="shared" si="13"/>
        <v>23.25</v>
      </c>
      <c r="Q147" s="216"/>
      <c r="R147" s="157"/>
      <c r="T147" s="158" t="s">
        <v>5</v>
      </c>
      <c r="U147" s="41" t="s">
        <v>44</v>
      </c>
      <c r="V147" s="117">
        <f t="shared" si="14"/>
        <v>4.6500000000000004</v>
      </c>
      <c r="W147" s="117">
        <f t="shared" si="15"/>
        <v>3.85</v>
      </c>
      <c r="X147" s="117">
        <f t="shared" si="16"/>
        <v>19.399999999999999</v>
      </c>
      <c r="Y147" s="159">
        <v>0.28999999999999998</v>
      </c>
      <c r="Z147" s="159">
        <f t="shared" si="17"/>
        <v>1.45</v>
      </c>
      <c r="AA147" s="159">
        <v>3.295E-2</v>
      </c>
      <c r="AB147" s="159">
        <f t="shared" si="18"/>
        <v>0.16475000000000001</v>
      </c>
      <c r="AC147" s="159">
        <v>0</v>
      </c>
      <c r="AD147" s="160">
        <f t="shared" si="19"/>
        <v>0</v>
      </c>
      <c r="AR147" s="19" t="s">
        <v>159</v>
      </c>
      <c r="AT147" s="19" t="s">
        <v>155</v>
      </c>
      <c r="AU147" s="19" t="s">
        <v>89</v>
      </c>
      <c r="AY147" s="19" t="s">
        <v>154</v>
      </c>
      <c r="BE147" s="161">
        <f t="shared" si="20"/>
        <v>0</v>
      </c>
      <c r="BF147" s="161">
        <f t="shared" si="21"/>
        <v>23.25</v>
      </c>
      <c r="BG147" s="161">
        <f t="shared" si="22"/>
        <v>0</v>
      </c>
      <c r="BH147" s="161">
        <f t="shared" si="23"/>
        <v>0</v>
      </c>
      <c r="BI147" s="161">
        <f t="shared" si="24"/>
        <v>0</v>
      </c>
      <c r="BJ147" s="19" t="s">
        <v>89</v>
      </c>
      <c r="BK147" s="161">
        <f t="shared" si="25"/>
        <v>23.25</v>
      </c>
      <c r="BL147" s="19" t="s">
        <v>159</v>
      </c>
      <c r="BM147" s="19" t="s">
        <v>213</v>
      </c>
    </row>
    <row r="148" spans="2:65" s="1" customFormat="1" ht="25.5" customHeight="1">
      <c r="B148" s="151"/>
      <c r="C148" s="152" t="s">
        <v>214</v>
      </c>
      <c r="D148" s="152" t="s">
        <v>155</v>
      </c>
      <c r="E148" s="153" t="s">
        <v>215</v>
      </c>
      <c r="F148" s="215" t="s">
        <v>216</v>
      </c>
      <c r="G148" s="215"/>
      <c r="H148" s="215"/>
      <c r="I148" s="215"/>
      <c r="J148" s="154" t="s">
        <v>158</v>
      </c>
      <c r="K148" s="155">
        <v>5</v>
      </c>
      <c r="L148" s="156">
        <v>0.86</v>
      </c>
      <c r="M148" s="216">
        <v>4.4799999999999995</v>
      </c>
      <c r="N148" s="216"/>
      <c r="O148" s="216"/>
      <c r="P148" s="216">
        <f t="shared" si="13"/>
        <v>26.7</v>
      </c>
      <c r="Q148" s="216"/>
      <c r="R148" s="157"/>
      <c r="T148" s="158" t="s">
        <v>5</v>
      </c>
      <c r="U148" s="41" t="s">
        <v>44</v>
      </c>
      <c r="V148" s="117">
        <f t="shared" si="14"/>
        <v>5.34</v>
      </c>
      <c r="W148" s="117">
        <f t="shared" si="15"/>
        <v>4.3</v>
      </c>
      <c r="X148" s="117">
        <f t="shared" si="16"/>
        <v>22.4</v>
      </c>
      <c r="Y148" s="159">
        <v>0.35699999999999998</v>
      </c>
      <c r="Z148" s="159">
        <f t="shared" si="17"/>
        <v>1.7849999999999999</v>
      </c>
      <c r="AA148" s="159">
        <v>4.4130000000000003E-2</v>
      </c>
      <c r="AB148" s="159">
        <f t="shared" si="18"/>
        <v>0.22065000000000001</v>
      </c>
      <c r="AC148" s="159">
        <v>0</v>
      </c>
      <c r="AD148" s="160">
        <f t="shared" si="19"/>
        <v>0</v>
      </c>
      <c r="AR148" s="19" t="s">
        <v>159</v>
      </c>
      <c r="AT148" s="19" t="s">
        <v>155</v>
      </c>
      <c r="AU148" s="19" t="s">
        <v>89</v>
      </c>
      <c r="AY148" s="19" t="s">
        <v>154</v>
      </c>
      <c r="BE148" s="161">
        <f t="shared" si="20"/>
        <v>0</v>
      </c>
      <c r="BF148" s="161">
        <f t="shared" si="21"/>
        <v>26.7</v>
      </c>
      <c r="BG148" s="161">
        <f t="shared" si="22"/>
        <v>0</v>
      </c>
      <c r="BH148" s="161">
        <f t="shared" si="23"/>
        <v>0</v>
      </c>
      <c r="BI148" s="161">
        <f t="shared" si="24"/>
        <v>0</v>
      </c>
      <c r="BJ148" s="19" t="s">
        <v>89</v>
      </c>
      <c r="BK148" s="161">
        <f t="shared" si="25"/>
        <v>26.7</v>
      </c>
      <c r="BL148" s="19" t="s">
        <v>159</v>
      </c>
      <c r="BM148" s="19" t="s">
        <v>217</v>
      </c>
    </row>
    <row r="149" spans="2:65" s="1" customFormat="1" ht="25.5" customHeight="1">
      <c r="B149" s="151"/>
      <c r="C149" s="152" t="s">
        <v>218</v>
      </c>
      <c r="D149" s="152" t="s">
        <v>155</v>
      </c>
      <c r="E149" s="153" t="s">
        <v>219</v>
      </c>
      <c r="F149" s="215" t="s">
        <v>220</v>
      </c>
      <c r="G149" s="215"/>
      <c r="H149" s="215"/>
      <c r="I149" s="215"/>
      <c r="J149" s="154" t="s">
        <v>163</v>
      </c>
      <c r="K149" s="155">
        <v>0.54</v>
      </c>
      <c r="L149" s="156">
        <v>62.3</v>
      </c>
      <c r="M149" s="216">
        <v>33.56</v>
      </c>
      <c r="N149" s="216"/>
      <c r="O149" s="216"/>
      <c r="P149" s="216">
        <f t="shared" si="13"/>
        <v>51.76</v>
      </c>
      <c r="Q149" s="216"/>
      <c r="R149" s="157"/>
      <c r="T149" s="158" t="s">
        <v>5</v>
      </c>
      <c r="U149" s="41" t="s">
        <v>44</v>
      </c>
      <c r="V149" s="117">
        <f t="shared" si="14"/>
        <v>95.86</v>
      </c>
      <c r="W149" s="117">
        <f t="shared" si="15"/>
        <v>33.64</v>
      </c>
      <c r="X149" s="117">
        <f t="shared" si="16"/>
        <v>18.12</v>
      </c>
      <c r="Y149" s="159">
        <v>3.169</v>
      </c>
      <c r="Z149" s="159">
        <f t="shared" si="17"/>
        <v>1.7112600000000002</v>
      </c>
      <c r="AA149" s="159">
        <v>2.23543</v>
      </c>
      <c r="AB149" s="159">
        <f t="shared" si="18"/>
        <v>1.2071322</v>
      </c>
      <c r="AC149" s="159">
        <v>0</v>
      </c>
      <c r="AD149" s="160">
        <f t="shared" si="19"/>
        <v>0</v>
      </c>
      <c r="AR149" s="19" t="s">
        <v>159</v>
      </c>
      <c r="AT149" s="19" t="s">
        <v>155</v>
      </c>
      <c r="AU149" s="19" t="s">
        <v>89</v>
      </c>
      <c r="AY149" s="19" t="s">
        <v>154</v>
      </c>
      <c r="BE149" s="161">
        <f t="shared" si="20"/>
        <v>0</v>
      </c>
      <c r="BF149" s="161">
        <f t="shared" si="21"/>
        <v>51.76</v>
      </c>
      <c r="BG149" s="161">
        <f t="shared" si="22"/>
        <v>0</v>
      </c>
      <c r="BH149" s="161">
        <f t="shared" si="23"/>
        <v>0</v>
      </c>
      <c r="BI149" s="161">
        <f t="shared" si="24"/>
        <v>0</v>
      </c>
      <c r="BJ149" s="19" t="s">
        <v>89</v>
      </c>
      <c r="BK149" s="161">
        <f t="shared" si="25"/>
        <v>51.76</v>
      </c>
      <c r="BL149" s="19" t="s">
        <v>159</v>
      </c>
      <c r="BM149" s="19" t="s">
        <v>221</v>
      </c>
    </row>
    <row r="150" spans="2:65" s="1" customFormat="1" ht="25.5" customHeight="1">
      <c r="B150" s="151"/>
      <c r="C150" s="152" t="s">
        <v>222</v>
      </c>
      <c r="D150" s="152" t="s">
        <v>155</v>
      </c>
      <c r="E150" s="153" t="s">
        <v>223</v>
      </c>
      <c r="F150" s="215" t="s">
        <v>224</v>
      </c>
      <c r="G150" s="215"/>
      <c r="H150" s="215"/>
      <c r="I150" s="215"/>
      <c r="J150" s="154" t="s">
        <v>163</v>
      </c>
      <c r="K150" s="155">
        <v>1</v>
      </c>
      <c r="L150" s="156">
        <v>62.3</v>
      </c>
      <c r="M150" s="216">
        <v>26.78</v>
      </c>
      <c r="N150" s="216"/>
      <c r="O150" s="216"/>
      <c r="P150" s="216">
        <f t="shared" si="13"/>
        <v>89.08</v>
      </c>
      <c r="Q150" s="216"/>
      <c r="R150" s="157"/>
      <c r="T150" s="158" t="s">
        <v>5</v>
      </c>
      <c r="U150" s="41" t="s">
        <v>44</v>
      </c>
      <c r="V150" s="117">
        <f t="shared" si="14"/>
        <v>89.08</v>
      </c>
      <c r="W150" s="117">
        <f t="shared" si="15"/>
        <v>62.3</v>
      </c>
      <c r="X150" s="117">
        <f t="shared" si="16"/>
        <v>26.78</v>
      </c>
      <c r="Y150" s="159">
        <v>2.5710000000000002</v>
      </c>
      <c r="Z150" s="159">
        <f t="shared" si="17"/>
        <v>2.5710000000000002</v>
      </c>
      <c r="AA150" s="159">
        <v>2.23543</v>
      </c>
      <c r="AB150" s="159">
        <f t="shared" si="18"/>
        <v>2.23543</v>
      </c>
      <c r="AC150" s="159">
        <v>0</v>
      </c>
      <c r="AD150" s="160">
        <f t="shared" si="19"/>
        <v>0</v>
      </c>
      <c r="AR150" s="19" t="s">
        <v>159</v>
      </c>
      <c r="AT150" s="19" t="s">
        <v>155</v>
      </c>
      <c r="AU150" s="19" t="s">
        <v>89</v>
      </c>
      <c r="AY150" s="19" t="s">
        <v>154</v>
      </c>
      <c r="BE150" s="161">
        <f t="shared" si="20"/>
        <v>0</v>
      </c>
      <c r="BF150" s="161">
        <f t="shared" si="21"/>
        <v>89.08</v>
      </c>
      <c r="BG150" s="161">
        <f t="shared" si="22"/>
        <v>0</v>
      </c>
      <c r="BH150" s="161">
        <f t="shared" si="23"/>
        <v>0</v>
      </c>
      <c r="BI150" s="161">
        <f t="shared" si="24"/>
        <v>0</v>
      </c>
      <c r="BJ150" s="19" t="s">
        <v>89</v>
      </c>
      <c r="BK150" s="161">
        <f t="shared" si="25"/>
        <v>89.08</v>
      </c>
      <c r="BL150" s="19" t="s">
        <v>159</v>
      </c>
      <c r="BM150" s="19" t="s">
        <v>225</v>
      </c>
    </row>
    <row r="151" spans="2:65" s="1" customFormat="1" ht="25.5" customHeight="1">
      <c r="B151" s="151"/>
      <c r="C151" s="152" t="s">
        <v>226</v>
      </c>
      <c r="D151" s="152" t="s">
        <v>155</v>
      </c>
      <c r="E151" s="153" t="s">
        <v>227</v>
      </c>
      <c r="F151" s="215" t="s">
        <v>228</v>
      </c>
      <c r="G151" s="215"/>
      <c r="H151" s="215"/>
      <c r="I151" s="215"/>
      <c r="J151" s="154" t="s">
        <v>163</v>
      </c>
      <c r="K151" s="155">
        <v>2</v>
      </c>
      <c r="L151" s="156">
        <v>77.510000000000005</v>
      </c>
      <c r="M151" s="216">
        <v>24.039999999999992</v>
      </c>
      <c r="N151" s="216"/>
      <c r="O151" s="216"/>
      <c r="P151" s="216">
        <f t="shared" si="13"/>
        <v>203.1</v>
      </c>
      <c r="Q151" s="216"/>
      <c r="R151" s="157"/>
      <c r="T151" s="158" t="s">
        <v>5</v>
      </c>
      <c r="U151" s="41" t="s">
        <v>44</v>
      </c>
      <c r="V151" s="117">
        <f t="shared" si="14"/>
        <v>101.55</v>
      </c>
      <c r="W151" s="117">
        <f t="shared" si="15"/>
        <v>155.02000000000001</v>
      </c>
      <c r="X151" s="117">
        <f t="shared" si="16"/>
        <v>48.08</v>
      </c>
      <c r="Y151" s="159">
        <v>2.3159999999999998</v>
      </c>
      <c r="Z151" s="159">
        <f t="shared" si="17"/>
        <v>4.6319999999999997</v>
      </c>
      <c r="AA151" s="159">
        <v>2.2395700000000001</v>
      </c>
      <c r="AB151" s="159">
        <f t="shared" si="18"/>
        <v>4.4791400000000001</v>
      </c>
      <c r="AC151" s="159">
        <v>0</v>
      </c>
      <c r="AD151" s="160">
        <f t="shared" si="19"/>
        <v>0</v>
      </c>
      <c r="AR151" s="19" t="s">
        <v>159</v>
      </c>
      <c r="AT151" s="19" t="s">
        <v>155</v>
      </c>
      <c r="AU151" s="19" t="s">
        <v>89</v>
      </c>
      <c r="AY151" s="19" t="s">
        <v>154</v>
      </c>
      <c r="BE151" s="161">
        <f t="shared" si="20"/>
        <v>0</v>
      </c>
      <c r="BF151" s="161">
        <f t="shared" si="21"/>
        <v>203.1</v>
      </c>
      <c r="BG151" s="161">
        <f t="shared" si="22"/>
        <v>0</v>
      </c>
      <c r="BH151" s="161">
        <f t="shared" si="23"/>
        <v>0</v>
      </c>
      <c r="BI151" s="161">
        <f t="shared" si="24"/>
        <v>0</v>
      </c>
      <c r="BJ151" s="19" t="s">
        <v>89</v>
      </c>
      <c r="BK151" s="161">
        <f t="shared" si="25"/>
        <v>203.1</v>
      </c>
      <c r="BL151" s="19" t="s">
        <v>159</v>
      </c>
      <c r="BM151" s="19" t="s">
        <v>229</v>
      </c>
    </row>
    <row r="152" spans="2:65" s="1" customFormat="1" ht="38.25" customHeight="1">
      <c r="B152" s="151"/>
      <c r="C152" s="152" t="s">
        <v>230</v>
      </c>
      <c r="D152" s="152" t="s">
        <v>155</v>
      </c>
      <c r="E152" s="153" t="s">
        <v>231</v>
      </c>
      <c r="F152" s="215" t="s">
        <v>232</v>
      </c>
      <c r="G152" s="215"/>
      <c r="H152" s="215"/>
      <c r="I152" s="215"/>
      <c r="J152" s="154" t="s">
        <v>163</v>
      </c>
      <c r="K152" s="155">
        <v>1</v>
      </c>
      <c r="L152" s="156">
        <v>1.84</v>
      </c>
      <c r="M152" s="216">
        <v>16.38</v>
      </c>
      <c r="N152" s="216"/>
      <c r="O152" s="216"/>
      <c r="P152" s="216">
        <f t="shared" si="13"/>
        <v>18.22</v>
      </c>
      <c r="Q152" s="216"/>
      <c r="R152" s="157"/>
      <c r="T152" s="158" t="s">
        <v>5</v>
      </c>
      <c r="U152" s="41" t="s">
        <v>44</v>
      </c>
      <c r="V152" s="117">
        <f t="shared" si="14"/>
        <v>18.22</v>
      </c>
      <c r="W152" s="117">
        <f t="shared" si="15"/>
        <v>1.84</v>
      </c>
      <c r="X152" s="117">
        <f t="shared" si="16"/>
        <v>16.38</v>
      </c>
      <c r="Y152" s="159">
        <v>1.393</v>
      </c>
      <c r="Z152" s="159">
        <f t="shared" si="17"/>
        <v>1.393</v>
      </c>
      <c r="AA152" s="159">
        <v>0.02</v>
      </c>
      <c r="AB152" s="159">
        <f t="shared" si="18"/>
        <v>0.02</v>
      </c>
      <c r="AC152" s="159">
        <v>0</v>
      </c>
      <c r="AD152" s="160">
        <f t="shared" si="19"/>
        <v>0</v>
      </c>
      <c r="AR152" s="19" t="s">
        <v>159</v>
      </c>
      <c r="AT152" s="19" t="s">
        <v>155</v>
      </c>
      <c r="AU152" s="19" t="s">
        <v>89</v>
      </c>
      <c r="AY152" s="19" t="s">
        <v>154</v>
      </c>
      <c r="BE152" s="161">
        <f t="shared" si="20"/>
        <v>0</v>
      </c>
      <c r="BF152" s="161">
        <f t="shared" si="21"/>
        <v>18.22</v>
      </c>
      <c r="BG152" s="161">
        <f t="shared" si="22"/>
        <v>0</v>
      </c>
      <c r="BH152" s="161">
        <f t="shared" si="23"/>
        <v>0</v>
      </c>
      <c r="BI152" s="161">
        <f t="shared" si="24"/>
        <v>0</v>
      </c>
      <c r="BJ152" s="19" t="s">
        <v>89</v>
      </c>
      <c r="BK152" s="161">
        <f t="shared" si="25"/>
        <v>18.22</v>
      </c>
      <c r="BL152" s="19" t="s">
        <v>159</v>
      </c>
      <c r="BM152" s="19" t="s">
        <v>233</v>
      </c>
    </row>
    <row r="153" spans="2:65" s="1" customFormat="1" ht="38.25" customHeight="1">
      <c r="B153" s="151"/>
      <c r="C153" s="152" t="s">
        <v>11</v>
      </c>
      <c r="D153" s="152" t="s">
        <v>155</v>
      </c>
      <c r="E153" s="153" t="s">
        <v>234</v>
      </c>
      <c r="F153" s="215" t="s">
        <v>235</v>
      </c>
      <c r="G153" s="215"/>
      <c r="H153" s="215"/>
      <c r="I153" s="215"/>
      <c r="J153" s="154" t="s">
        <v>163</v>
      </c>
      <c r="K153" s="155">
        <v>0.54</v>
      </c>
      <c r="L153" s="156">
        <v>0</v>
      </c>
      <c r="M153" s="216">
        <v>9.94</v>
      </c>
      <c r="N153" s="216"/>
      <c r="O153" s="216"/>
      <c r="P153" s="216">
        <f t="shared" si="13"/>
        <v>5.37</v>
      </c>
      <c r="Q153" s="216"/>
      <c r="R153" s="157"/>
      <c r="T153" s="158" t="s">
        <v>5</v>
      </c>
      <c r="U153" s="41" t="s">
        <v>44</v>
      </c>
      <c r="V153" s="117">
        <f t="shared" si="14"/>
        <v>9.94</v>
      </c>
      <c r="W153" s="117">
        <f t="shared" si="15"/>
        <v>0</v>
      </c>
      <c r="X153" s="117">
        <f t="shared" si="16"/>
        <v>5.37</v>
      </c>
      <c r="Y153" s="159">
        <v>0.84599999999999997</v>
      </c>
      <c r="Z153" s="159">
        <f t="shared" si="17"/>
        <v>0.45684000000000002</v>
      </c>
      <c r="AA153" s="159">
        <v>0</v>
      </c>
      <c r="AB153" s="159">
        <f t="shared" si="18"/>
        <v>0</v>
      </c>
      <c r="AC153" s="159">
        <v>0</v>
      </c>
      <c r="AD153" s="160">
        <f t="shared" si="19"/>
        <v>0</v>
      </c>
      <c r="AR153" s="19" t="s">
        <v>159</v>
      </c>
      <c r="AT153" s="19" t="s">
        <v>155</v>
      </c>
      <c r="AU153" s="19" t="s">
        <v>89</v>
      </c>
      <c r="AY153" s="19" t="s">
        <v>154</v>
      </c>
      <c r="BE153" s="161">
        <f t="shared" si="20"/>
        <v>0</v>
      </c>
      <c r="BF153" s="161">
        <f t="shared" si="21"/>
        <v>5.37</v>
      </c>
      <c r="BG153" s="161">
        <f t="shared" si="22"/>
        <v>0</v>
      </c>
      <c r="BH153" s="161">
        <f t="shared" si="23"/>
        <v>0</v>
      </c>
      <c r="BI153" s="161">
        <f t="shared" si="24"/>
        <v>0</v>
      </c>
      <c r="BJ153" s="19" t="s">
        <v>89</v>
      </c>
      <c r="BK153" s="161">
        <f t="shared" si="25"/>
        <v>5.37</v>
      </c>
      <c r="BL153" s="19" t="s">
        <v>159</v>
      </c>
      <c r="BM153" s="19" t="s">
        <v>236</v>
      </c>
    </row>
    <row r="154" spans="2:65" s="1" customFormat="1" ht="38.25" customHeight="1">
      <c r="B154" s="151"/>
      <c r="C154" s="152" t="s">
        <v>237</v>
      </c>
      <c r="D154" s="152" t="s">
        <v>155</v>
      </c>
      <c r="E154" s="153" t="s">
        <v>238</v>
      </c>
      <c r="F154" s="215" t="s">
        <v>239</v>
      </c>
      <c r="G154" s="215"/>
      <c r="H154" s="215"/>
      <c r="I154" s="215"/>
      <c r="J154" s="154" t="s">
        <v>191</v>
      </c>
      <c r="K154" s="155">
        <v>5.8000000000000003E-2</v>
      </c>
      <c r="L154" s="156">
        <v>954.78</v>
      </c>
      <c r="M154" s="216">
        <v>173.33999999999992</v>
      </c>
      <c r="N154" s="216"/>
      <c r="O154" s="216"/>
      <c r="P154" s="216">
        <f t="shared" si="13"/>
        <v>65.430000000000007</v>
      </c>
      <c r="Q154" s="216"/>
      <c r="R154" s="157"/>
      <c r="T154" s="158" t="s">
        <v>5</v>
      </c>
      <c r="U154" s="41" t="s">
        <v>44</v>
      </c>
      <c r="V154" s="117">
        <f t="shared" si="14"/>
        <v>1128.1199999999999</v>
      </c>
      <c r="W154" s="117">
        <f t="shared" si="15"/>
        <v>55.38</v>
      </c>
      <c r="X154" s="117">
        <f t="shared" si="16"/>
        <v>10.050000000000001</v>
      </c>
      <c r="Y154" s="159">
        <v>15.772</v>
      </c>
      <c r="Z154" s="159">
        <f t="shared" si="17"/>
        <v>0.91477600000000003</v>
      </c>
      <c r="AA154" s="159">
        <v>1.20296</v>
      </c>
      <c r="AB154" s="159">
        <f t="shared" si="18"/>
        <v>6.9771680000000003E-2</v>
      </c>
      <c r="AC154" s="159">
        <v>0</v>
      </c>
      <c r="AD154" s="160">
        <f t="shared" si="19"/>
        <v>0</v>
      </c>
      <c r="AR154" s="19" t="s">
        <v>159</v>
      </c>
      <c r="AT154" s="19" t="s">
        <v>155</v>
      </c>
      <c r="AU154" s="19" t="s">
        <v>89</v>
      </c>
      <c r="AY154" s="19" t="s">
        <v>154</v>
      </c>
      <c r="BE154" s="161">
        <f t="shared" si="20"/>
        <v>0</v>
      </c>
      <c r="BF154" s="161">
        <f t="shared" si="21"/>
        <v>65.430000000000007</v>
      </c>
      <c r="BG154" s="161">
        <f t="shared" si="22"/>
        <v>0</v>
      </c>
      <c r="BH154" s="161">
        <f t="shared" si="23"/>
        <v>0</v>
      </c>
      <c r="BI154" s="161">
        <f t="shared" si="24"/>
        <v>0</v>
      </c>
      <c r="BJ154" s="19" t="s">
        <v>89</v>
      </c>
      <c r="BK154" s="161">
        <f t="shared" si="25"/>
        <v>65.430000000000007</v>
      </c>
      <c r="BL154" s="19" t="s">
        <v>159</v>
      </c>
      <c r="BM154" s="19" t="s">
        <v>240</v>
      </c>
    </row>
    <row r="155" spans="2:65" s="1" customFormat="1" ht="25.5" customHeight="1">
      <c r="B155" s="151"/>
      <c r="C155" s="152" t="s">
        <v>241</v>
      </c>
      <c r="D155" s="152" t="s">
        <v>155</v>
      </c>
      <c r="E155" s="153" t="s">
        <v>242</v>
      </c>
      <c r="F155" s="215" t="s">
        <v>243</v>
      </c>
      <c r="G155" s="215"/>
      <c r="H155" s="215"/>
      <c r="I155" s="215"/>
      <c r="J155" s="154" t="s">
        <v>163</v>
      </c>
      <c r="K155" s="155">
        <v>2</v>
      </c>
      <c r="L155" s="156">
        <v>18.579999999999998</v>
      </c>
      <c r="M155" s="216">
        <v>20.18</v>
      </c>
      <c r="N155" s="216"/>
      <c r="O155" s="216"/>
      <c r="P155" s="216">
        <f t="shared" si="13"/>
        <v>77.52</v>
      </c>
      <c r="Q155" s="216"/>
      <c r="R155" s="157"/>
      <c r="T155" s="158" t="s">
        <v>5</v>
      </c>
      <c r="U155" s="41" t="s">
        <v>44</v>
      </c>
      <c r="V155" s="117">
        <f t="shared" si="14"/>
        <v>38.76</v>
      </c>
      <c r="W155" s="117">
        <f t="shared" si="15"/>
        <v>37.159999999999997</v>
      </c>
      <c r="X155" s="117">
        <f t="shared" si="16"/>
        <v>40.36</v>
      </c>
      <c r="Y155" s="159">
        <v>1.8919999999999999</v>
      </c>
      <c r="Z155" s="159">
        <f t="shared" si="17"/>
        <v>3.7839999999999998</v>
      </c>
      <c r="AA155" s="159">
        <v>1.837</v>
      </c>
      <c r="AB155" s="159">
        <f t="shared" si="18"/>
        <v>3.6739999999999999</v>
      </c>
      <c r="AC155" s="159">
        <v>0</v>
      </c>
      <c r="AD155" s="160">
        <f t="shared" si="19"/>
        <v>0</v>
      </c>
      <c r="AR155" s="19" t="s">
        <v>159</v>
      </c>
      <c r="AT155" s="19" t="s">
        <v>155</v>
      </c>
      <c r="AU155" s="19" t="s">
        <v>89</v>
      </c>
      <c r="AY155" s="19" t="s">
        <v>154</v>
      </c>
      <c r="BE155" s="161">
        <f t="shared" si="20"/>
        <v>0</v>
      </c>
      <c r="BF155" s="161">
        <f t="shared" si="21"/>
        <v>77.52</v>
      </c>
      <c r="BG155" s="161">
        <f t="shared" si="22"/>
        <v>0</v>
      </c>
      <c r="BH155" s="161">
        <f t="shared" si="23"/>
        <v>0</v>
      </c>
      <c r="BI155" s="161">
        <f t="shared" si="24"/>
        <v>0</v>
      </c>
      <c r="BJ155" s="19" t="s">
        <v>89</v>
      </c>
      <c r="BK155" s="161">
        <f t="shared" si="25"/>
        <v>77.52</v>
      </c>
      <c r="BL155" s="19" t="s">
        <v>159</v>
      </c>
      <c r="BM155" s="19" t="s">
        <v>244</v>
      </c>
    </row>
    <row r="156" spans="2:65" s="1" customFormat="1" ht="16.5" customHeight="1">
      <c r="B156" s="151"/>
      <c r="C156" s="152" t="s">
        <v>245</v>
      </c>
      <c r="D156" s="152" t="s">
        <v>155</v>
      </c>
      <c r="E156" s="153" t="s">
        <v>246</v>
      </c>
      <c r="F156" s="215" t="s">
        <v>247</v>
      </c>
      <c r="G156" s="215"/>
      <c r="H156" s="215"/>
      <c r="I156" s="215"/>
      <c r="J156" s="154" t="s">
        <v>163</v>
      </c>
      <c r="K156" s="155">
        <v>8.8279999999999994</v>
      </c>
      <c r="L156" s="156">
        <v>0</v>
      </c>
      <c r="M156" s="216">
        <v>29.82</v>
      </c>
      <c r="N156" s="216"/>
      <c r="O156" s="216"/>
      <c r="P156" s="216">
        <f t="shared" si="13"/>
        <v>263.25</v>
      </c>
      <c r="Q156" s="216"/>
      <c r="R156" s="157"/>
      <c r="T156" s="158" t="s">
        <v>5</v>
      </c>
      <c r="U156" s="41" t="s">
        <v>44</v>
      </c>
      <c r="V156" s="117">
        <f t="shared" si="14"/>
        <v>29.82</v>
      </c>
      <c r="W156" s="117">
        <f t="shared" si="15"/>
        <v>0</v>
      </c>
      <c r="X156" s="117">
        <f t="shared" si="16"/>
        <v>263.25</v>
      </c>
      <c r="Y156" s="159">
        <v>0</v>
      </c>
      <c r="Z156" s="159">
        <f t="shared" si="17"/>
        <v>0</v>
      </c>
      <c r="AA156" s="159">
        <v>0</v>
      </c>
      <c r="AB156" s="159">
        <f t="shared" si="18"/>
        <v>0</v>
      </c>
      <c r="AC156" s="159">
        <v>0</v>
      </c>
      <c r="AD156" s="160">
        <f t="shared" si="19"/>
        <v>0</v>
      </c>
      <c r="AR156" s="19" t="s">
        <v>159</v>
      </c>
      <c r="AT156" s="19" t="s">
        <v>155</v>
      </c>
      <c r="AU156" s="19" t="s">
        <v>89</v>
      </c>
      <c r="AY156" s="19" t="s">
        <v>154</v>
      </c>
      <c r="BE156" s="161">
        <f t="shared" si="20"/>
        <v>0</v>
      </c>
      <c r="BF156" s="161">
        <f t="shared" si="21"/>
        <v>263.25</v>
      </c>
      <c r="BG156" s="161">
        <f t="shared" si="22"/>
        <v>0</v>
      </c>
      <c r="BH156" s="161">
        <f t="shared" si="23"/>
        <v>0</v>
      </c>
      <c r="BI156" s="161">
        <f t="shared" si="24"/>
        <v>0</v>
      </c>
      <c r="BJ156" s="19" t="s">
        <v>89</v>
      </c>
      <c r="BK156" s="161">
        <f t="shared" si="25"/>
        <v>263.25</v>
      </c>
      <c r="BL156" s="19" t="s">
        <v>159</v>
      </c>
      <c r="BM156" s="19" t="s">
        <v>248</v>
      </c>
    </row>
    <row r="157" spans="2:65" s="10" customFormat="1" ht="29.85" customHeight="1">
      <c r="B157" s="139"/>
      <c r="C157" s="140"/>
      <c r="D157" s="150" t="s">
        <v>127</v>
      </c>
      <c r="E157" s="150"/>
      <c r="F157" s="150"/>
      <c r="G157" s="150"/>
      <c r="H157" s="150"/>
      <c r="I157" s="150"/>
      <c r="J157" s="150"/>
      <c r="K157" s="150"/>
      <c r="L157" s="150"/>
      <c r="M157" s="223">
        <f>BK157</f>
        <v>24704.99</v>
      </c>
      <c r="N157" s="224"/>
      <c r="O157" s="224"/>
      <c r="P157" s="224"/>
      <c r="Q157" s="224"/>
      <c r="R157" s="142"/>
      <c r="T157" s="143"/>
      <c r="U157" s="140"/>
      <c r="V157" s="140"/>
      <c r="W157" s="144">
        <f>SUM(W158:W170)</f>
        <v>150.80000000000001</v>
      </c>
      <c r="X157" s="144">
        <f>SUM(X158:X170)</f>
        <v>24554.19</v>
      </c>
      <c r="Y157" s="140"/>
      <c r="Z157" s="145">
        <f>SUM(Z158:Z170)</f>
        <v>1750.6239660000001</v>
      </c>
      <c r="AA157" s="140"/>
      <c r="AB157" s="145">
        <f>SUM(AB158:AB170)</f>
        <v>0.22081552000000002</v>
      </c>
      <c r="AC157" s="140"/>
      <c r="AD157" s="146">
        <f>SUM(AD158:AD170)</f>
        <v>200.69393600000001</v>
      </c>
      <c r="AR157" s="147" t="s">
        <v>85</v>
      </c>
      <c r="AT157" s="148" t="s">
        <v>78</v>
      </c>
      <c r="AU157" s="148" t="s">
        <v>85</v>
      </c>
      <c r="AY157" s="147" t="s">
        <v>154</v>
      </c>
      <c r="BK157" s="149">
        <f>SUM(BK158:BK170)</f>
        <v>24704.99</v>
      </c>
    </row>
    <row r="158" spans="2:65" s="1" customFormat="1" ht="25.5" customHeight="1">
      <c r="B158" s="151"/>
      <c r="C158" s="152" t="s">
        <v>249</v>
      </c>
      <c r="D158" s="152" t="s">
        <v>155</v>
      </c>
      <c r="E158" s="153" t="s">
        <v>250</v>
      </c>
      <c r="F158" s="215" t="s">
        <v>251</v>
      </c>
      <c r="G158" s="215"/>
      <c r="H158" s="215"/>
      <c r="I158" s="215"/>
      <c r="J158" s="154" t="s">
        <v>252</v>
      </c>
      <c r="K158" s="155">
        <v>40</v>
      </c>
      <c r="L158" s="156">
        <v>3.77</v>
      </c>
      <c r="M158" s="216">
        <v>3.77</v>
      </c>
      <c r="N158" s="216"/>
      <c r="O158" s="216"/>
      <c r="P158" s="216">
        <f t="shared" ref="P158:P170" si="26">ROUND(V158*K158,2)</f>
        <v>301.60000000000002</v>
      </c>
      <c r="Q158" s="216"/>
      <c r="R158" s="157"/>
      <c r="T158" s="158" t="s">
        <v>5</v>
      </c>
      <c r="U158" s="41" t="s">
        <v>44</v>
      </c>
      <c r="V158" s="117">
        <f t="shared" ref="V158:V170" si="27">L158+M158</f>
        <v>7.54</v>
      </c>
      <c r="W158" s="117">
        <f t="shared" ref="W158:W170" si="28">ROUND(L158*K158,2)</f>
        <v>150.80000000000001</v>
      </c>
      <c r="X158" s="117">
        <f t="shared" ref="X158:X170" si="29">ROUND(M158*K158,2)</f>
        <v>150.80000000000001</v>
      </c>
      <c r="Y158" s="159">
        <v>0.152</v>
      </c>
      <c r="Z158" s="159">
        <f t="shared" ref="Z158:Z170" si="30">Y158*K158</f>
        <v>6.08</v>
      </c>
      <c r="AA158" s="159">
        <v>3.0000000000000001E-5</v>
      </c>
      <c r="AB158" s="159">
        <f t="shared" ref="AB158:AB170" si="31">AA158*K158</f>
        <v>1.2000000000000001E-3</v>
      </c>
      <c r="AC158" s="159">
        <v>0</v>
      </c>
      <c r="AD158" s="160">
        <f t="shared" ref="AD158:AD170" si="32">AC158*K158</f>
        <v>0</v>
      </c>
      <c r="AR158" s="19" t="s">
        <v>159</v>
      </c>
      <c r="AT158" s="19" t="s">
        <v>155</v>
      </c>
      <c r="AU158" s="19" t="s">
        <v>89</v>
      </c>
      <c r="AY158" s="19" t="s">
        <v>154</v>
      </c>
      <c r="BE158" s="161">
        <f t="shared" ref="BE158:BE170" si="33">IF(U158="základná",P158,0)</f>
        <v>0</v>
      </c>
      <c r="BF158" s="161">
        <f t="shared" ref="BF158:BF170" si="34">IF(U158="znížená",P158,0)</f>
        <v>301.60000000000002</v>
      </c>
      <c r="BG158" s="161">
        <f t="shared" ref="BG158:BG170" si="35">IF(U158="zákl. prenesená",P158,0)</f>
        <v>0</v>
      </c>
      <c r="BH158" s="161">
        <f t="shared" ref="BH158:BH170" si="36">IF(U158="zníž. prenesená",P158,0)</f>
        <v>0</v>
      </c>
      <c r="BI158" s="161">
        <f t="shared" ref="BI158:BI170" si="37">IF(U158="nulová",P158,0)</f>
        <v>0</v>
      </c>
      <c r="BJ158" s="19" t="s">
        <v>89</v>
      </c>
      <c r="BK158" s="161">
        <f t="shared" ref="BK158:BK170" si="38">ROUND(V158*K158,2)</f>
        <v>301.60000000000002</v>
      </c>
      <c r="BL158" s="19" t="s">
        <v>159</v>
      </c>
      <c r="BM158" s="19" t="s">
        <v>253</v>
      </c>
    </row>
    <row r="159" spans="2:65" s="1" customFormat="1" ht="25.5" customHeight="1">
      <c r="B159" s="151"/>
      <c r="C159" s="152" t="s">
        <v>254</v>
      </c>
      <c r="D159" s="152" t="s">
        <v>155</v>
      </c>
      <c r="E159" s="153" t="s">
        <v>255</v>
      </c>
      <c r="F159" s="215" t="s">
        <v>256</v>
      </c>
      <c r="G159" s="215"/>
      <c r="H159" s="215"/>
      <c r="I159" s="215"/>
      <c r="J159" s="154" t="s">
        <v>158</v>
      </c>
      <c r="K159" s="155">
        <v>322.964</v>
      </c>
      <c r="L159" s="156">
        <v>0</v>
      </c>
      <c r="M159" s="216">
        <v>7.67</v>
      </c>
      <c r="N159" s="216"/>
      <c r="O159" s="216"/>
      <c r="P159" s="216">
        <f t="shared" si="26"/>
        <v>2477.13</v>
      </c>
      <c r="Q159" s="216"/>
      <c r="R159" s="157"/>
      <c r="T159" s="158" t="s">
        <v>5</v>
      </c>
      <c r="U159" s="41" t="s">
        <v>44</v>
      </c>
      <c r="V159" s="117">
        <f t="shared" si="27"/>
        <v>7.67</v>
      </c>
      <c r="W159" s="117">
        <f t="shared" si="28"/>
        <v>0</v>
      </c>
      <c r="X159" s="117">
        <f t="shared" si="29"/>
        <v>2477.13</v>
      </c>
      <c r="Y159" s="159">
        <v>0.67200000000000004</v>
      </c>
      <c r="Z159" s="159">
        <f t="shared" si="30"/>
        <v>217.03180800000001</v>
      </c>
      <c r="AA159" s="159">
        <v>6.8000000000000005E-4</v>
      </c>
      <c r="AB159" s="159">
        <f t="shared" si="31"/>
        <v>0.21961552000000001</v>
      </c>
      <c r="AC159" s="159">
        <v>0.32400000000000001</v>
      </c>
      <c r="AD159" s="160">
        <f t="shared" si="32"/>
        <v>104.640336</v>
      </c>
      <c r="AR159" s="19" t="s">
        <v>159</v>
      </c>
      <c r="AT159" s="19" t="s">
        <v>155</v>
      </c>
      <c r="AU159" s="19" t="s">
        <v>89</v>
      </c>
      <c r="AY159" s="19" t="s">
        <v>154</v>
      </c>
      <c r="BE159" s="161">
        <f t="shared" si="33"/>
        <v>0</v>
      </c>
      <c r="BF159" s="161">
        <f t="shared" si="34"/>
        <v>2477.13</v>
      </c>
      <c r="BG159" s="161">
        <f t="shared" si="35"/>
        <v>0</v>
      </c>
      <c r="BH159" s="161">
        <f t="shared" si="36"/>
        <v>0</v>
      </c>
      <c r="BI159" s="161">
        <f t="shared" si="37"/>
        <v>0</v>
      </c>
      <c r="BJ159" s="19" t="s">
        <v>89</v>
      </c>
      <c r="BK159" s="161">
        <f t="shared" si="38"/>
        <v>2477.13</v>
      </c>
      <c r="BL159" s="19" t="s">
        <v>159</v>
      </c>
      <c r="BM159" s="19" t="s">
        <v>257</v>
      </c>
    </row>
    <row r="160" spans="2:65" s="1" customFormat="1" ht="25.5" customHeight="1">
      <c r="B160" s="151"/>
      <c r="C160" s="152" t="s">
        <v>258</v>
      </c>
      <c r="D160" s="152" t="s">
        <v>155</v>
      </c>
      <c r="E160" s="153" t="s">
        <v>259</v>
      </c>
      <c r="F160" s="215" t="s">
        <v>260</v>
      </c>
      <c r="G160" s="215"/>
      <c r="H160" s="215"/>
      <c r="I160" s="215"/>
      <c r="J160" s="154" t="s">
        <v>208</v>
      </c>
      <c r="K160" s="155">
        <v>717</v>
      </c>
      <c r="L160" s="156">
        <v>0</v>
      </c>
      <c r="M160" s="216">
        <v>15.7</v>
      </c>
      <c r="N160" s="216"/>
      <c r="O160" s="216"/>
      <c r="P160" s="216">
        <f t="shared" si="26"/>
        <v>11256.9</v>
      </c>
      <c r="Q160" s="216"/>
      <c r="R160" s="157"/>
      <c r="T160" s="158" t="s">
        <v>5</v>
      </c>
      <c r="U160" s="41" t="s">
        <v>44</v>
      </c>
      <c r="V160" s="117">
        <f t="shared" si="27"/>
        <v>15.7</v>
      </c>
      <c r="W160" s="117">
        <f t="shared" si="28"/>
        <v>0</v>
      </c>
      <c r="X160" s="117">
        <f t="shared" si="29"/>
        <v>11256.9</v>
      </c>
      <c r="Y160" s="159">
        <v>1.391</v>
      </c>
      <c r="Z160" s="159">
        <f t="shared" si="30"/>
        <v>997.34699999999998</v>
      </c>
      <c r="AA160" s="159">
        <v>0</v>
      </c>
      <c r="AB160" s="159">
        <f t="shared" si="31"/>
        <v>0</v>
      </c>
      <c r="AC160" s="159">
        <v>5.8000000000000003E-2</v>
      </c>
      <c r="AD160" s="160">
        <f t="shared" si="32"/>
        <v>41.586000000000006</v>
      </c>
      <c r="AR160" s="19" t="s">
        <v>159</v>
      </c>
      <c r="AT160" s="19" t="s">
        <v>155</v>
      </c>
      <c r="AU160" s="19" t="s">
        <v>89</v>
      </c>
      <c r="AY160" s="19" t="s">
        <v>154</v>
      </c>
      <c r="BE160" s="161">
        <f t="shared" si="33"/>
        <v>0</v>
      </c>
      <c r="BF160" s="161">
        <f t="shared" si="34"/>
        <v>11256.9</v>
      </c>
      <c r="BG160" s="161">
        <f t="shared" si="35"/>
        <v>0</v>
      </c>
      <c r="BH160" s="161">
        <f t="shared" si="36"/>
        <v>0</v>
      </c>
      <c r="BI160" s="161">
        <f t="shared" si="37"/>
        <v>0</v>
      </c>
      <c r="BJ160" s="19" t="s">
        <v>89</v>
      </c>
      <c r="BK160" s="161">
        <f t="shared" si="38"/>
        <v>11256.9</v>
      </c>
      <c r="BL160" s="19" t="s">
        <v>159</v>
      </c>
      <c r="BM160" s="19" t="s">
        <v>261</v>
      </c>
    </row>
    <row r="161" spans="2:65" s="1" customFormat="1" ht="25.5" customHeight="1">
      <c r="B161" s="151"/>
      <c r="C161" s="152" t="s">
        <v>262</v>
      </c>
      <c r="D161" s="152" t="s">
        <v>155</v>
      </c>
      <c r="E161" s="153" t="s">
        <v>263</v>
      </c>
      <c r="F161" s="215" t="s">
        <v>264</v>
      </c>
      <c r="G161" s="215"/>
      <c r="H161" s="215"/>
      <c r="I161" s="215"/>
      <c r="J161" s="154" t="s">
        <v>163</v>
      </c>
      <c r="K161" s="155">
        <v>18.164000000000001</v>
      </c>
      <c r="L161" s="156">
        <v>0</v>
      </c>
      <c r="M161" s="216">
        <v>72.489999999999995</v>
      </c>
      <c r="N161" s="216"/>
      <c r="O161" s="216"/>
      <c r="P161" s="216">
        <f t="shared" si="26"/>
        <v>1316.71</v>
      </c>
      <c r="Q161" s="216"/>
      <c r="R161" s="157"/>
      <c r="T161" s="158" t="s">
        <v>5</v>
      </c>
      <c r="U161" s="41" t="s">
        <v>44</v>
      </c>
      <c r="V161" s="117">
        <f t="shared" si="27"/>
        <v>72.489999999999995</v>
      </c>
      <c r="W161" s="117">
        <f t="shared" si="28"/>
        <v>0</v>
      </c>
      <c r="X161" s="117">
        <f t="shared" si="29"/>
        <v>1316.71</v>
      </c>
      <c r="Y161" s="159">
        <v>5.7830000000000004</v>
      </c>
      <c r="Z161" s="159">
        <f t="shared" si="30"/>
        <v>105.04241200000001</v>
      </c>
      <c r="AA161" s="159">
        <v>0</v>
      </c>
      <c r="AB161" s="159">
        <f t="shared" si="31"/>
        <v>0</v>
      </c>
      <c r="AC161" s="159">
        <v>2.4</v>
      </c>
      <c r="AD161" s="160">
        <f t="shared" si="32"/>
        <v>43.593600000000002</v>
      </c>
      <c r="AR161" s="19" t="s">
        <v>159</v>
      </c>
      <c r="AT161" s="19" t="s">
        <v>155</v>
      </c>
      <c r="AU161" s="19" t="s">
        <v>89</v>
      </c>
      <c r="AY161" s="19" t="s">
        <v>154</v>
      </c>
      <c r="BE161" s="161">
        <f t="shared" si="33"/>
        <v>0</v>
      </c>
      <c r="BF161" s="161">
        <f t="shared" si="34"/>
        <v>1316.71</v>
      </c>
      <c r="BG161" s="161">
        <f t="shared" si="35"/>
        <v>0</v>
      </c>
      <c r="BH161" s="161">
        <f t="shared" si="36"/>
        <v>0</v>
      </c>
      <c r="BI161" s="161">
        <f t="shared" si="37"/>
        <v>0</v>
      </c>
      <c r="BJ161" s="19" t="s">
        <v>89</v>
      </c>
      <c r="BK161" s="161">
        <f t="shared" si="38"/>
        <v>1316.71</v>
      </c>
      <c r="BL161" s="19" t="s">
        <v>159</v>
      </c>
      <c r="BM161" s="19" t="s">
        <v>265</v>
      </c>
    </row>
    <row r="162" spans="2:65" s="1" customFormat="1" ht="38.25" customHeight="1">
      <c r="B162" s="151"/>
      <c r="C162" s="152" t="s">
        <v>266</v>
      </c>
      <c r="D162" s="152" t="s">
        <v>155</v>
      </c>
      <c r="E162" s="153" t="s">
        <v>267</v>
      </c>
      <c r="F162" s="215" t="s">
        <v>268</v>
      </c>
      <c r="G162" s="215"/>
      <c r="H162" s="215"/>
      <c r="I162" s="215"/>
      <c r="J162" s="154" t="s">
        <v>163</v>
      </c>
      <c r="K162" s="155">
        <v>2</v>
      </c>
      <c r="L162" s="156">
        <v>0</v>
      </c>
      <c r="M162" s="216">
        <v>83.65</v>
      </c>
      <c r="N162" s="216"/>
      <c r="O162" s="216"/>
      <c r="P162" s="216">
        <f t="shared" si="26"/>
        <v>167.3</v>
      </c>
      <c r="Q162" s="216"/>
      <c r="R162" s="157"/>
      <c r="T162" s="158" t="s">
        <v>5</v>
      </c>
      <c r="U162" s="41" t="s">
        <v>44</v>
      </c>
      <c r="V162" s="117">
        <f t="shared" si="27"/>
        <v>83.65</v>
      </c>
      <c r="W162" s="117">
        <f t="shared" si="28"/>
        <v>0</v>
      </c>
      <c r="X162" s="117">
        <f t="shared" si="29"/>
        <v>167.3</v>
      </c>
      <c r="Y162" s="159">
        <v>10.02</v>
      </c>
      <c r="Z162" s="159">
        <f t="shared" si="30"/>
        <v>20.04</v>
      </c>
      <c r="AA162" s="159">
        <v>0</v>
      </c>
      <c r="AB162" s="159">
        <f t="shared" si="31"/>
        <v>0</v>
      </c>
      <c r="AC162" s="159">
        <v>2.2000000000000002</v>
      </c>
      <c r="AD162" s="160">
        <f t="shared" si="32"/>
        <v>4.4000000000000004</v>
      </c>
      <c r="AR162" s="19" t="s">
        <v>159</v>
      </c>
      <c r="AT162" s="19" t="s">
        <v>155</v>
      </c>
      <c r="AU162" s="19" t="s">
        <v>89</v>
      </c>
      <c r="AY162" s="19" t="s">
        <v>154</v>
      </c>
      <c r="BE162" s="161">
        <f t="shared" si="33"/>
        <v>0</v>
      </c>
      <c r="BF162" s="161">
        <f t="shared" si="34"/>
        <v>167.3</v>
      </c>
      <c r="BG162" s="161">
        <f t="shared" si="35"/>
        <v>0</v>
      </c>
      <c r="BH162" s="161">
        <f t="shared" si="36"/>
        <v>0</v>
      </c>
      <c r="BI162" s="161">
        <f t="shared" si="37"/>
        <v>0</v>
      </c>
      <c r="BJ162" s="19" t="s">
        <v>89</v>
      </c>
      <c r="BK162" s="161">
        <f t="shared" si="38"/>
        <v>167.3</v>
      </c>
      <c r="BL162" s="19" t="s">
        <v>159</v>
      </c>
      <c r="BM162" s="19" t="s">
        <v>269</v>
      </c>
    </row>
    <row r="163" spans="2:65" s="1" customFormat="1" ht="38.25" customHeight="1">
      <c r="B163" s="151"/>
      <c r="C163" s="152" t="s">
        <v>270</v>
      </c>
      <c r="D163" s="152" t="s">
        <v>155</v>
      </c>
      <c r="E163" s="153" t="s">
        <v>271</v>
      </c>
      <c r="F163" s="215" t="s">
        <v>272</v>
      </c>
      <c r="G163" s="215"/>
      <c r="H163" s="215"/>
      <c r="I163" s="215"/>
      <c r="J163" s="154" t="s">
        <v>208</v>
      </c>
      <c r="K163" s="155">
        <v>4</v>
      </c>
      <c r="L163" s="156">
        <v>0</v>
      </c>
      <c r="M163" s="216">
        <v>7.99</v>
      </c>
      <c r="N163" s="216"/>
      <c r="O163" s="216"/>
      <c r="P163" s="216">
        <f t="shared" si="26"/>
        <v>31.96</v>
      </c>
      <c r="Q163" s="216"/>
      <c r="R163" s="157"/>
      <c r="T163" s="158" t="s">
        <v>5</v>
      </c>
      <c r="U163" s="41" t="s">
        <v>44</v>
      </c>
      <c r="V163" s="117">
        <f t="shared" si="27"/>
        <v>7.99</v>
      </c>
      <c r="W163" s="117">
        <f t="shared" si="28"/>
        <v>0</v>
      </c>
      <c r="X163" s="117">
        <f t="shared" si="29"/>
        <v>31.96</v>
      </c>
      <c r="Y163" s="159">
        <v>0.95699999999999996</v>
      </c>
      <c r="Z163" s="159">
        <f t="shared" si="30"/>
        <v>3.8279999999999998</v>
      </c>
      <c r="AA163" s="159">
        <v>0</v>
      </c>
      <c r="AB163" s="159">
        <f t="shared" si="31"/>
        <v>0</v>
      </c>
      <c r="AC163" s="159">
        <v>1.4999999999999999E-2</v>
      </c>
      <c r="AD163" s="160">
        <f t="shared" si="32"/>
        <v>0.06</v>
      </c>
      <c r="AR163" s="19" t="s">
        <v>159</v>
      </c>
      <c r="AT163" s="19" t="s">
        <v>155</v>
      </c>
      <c r="AU163" s="19" t="s">
        <v>89</v>
      </c>
      <c r="AY163" s="19" t="s">
        <v>154</v>
      </c>
      <c r="BE163" s="161">
        <f t="shared" si="33"/>
        <v>0</v>
      </c>
      <c r="BF163" s="161">
        <f t="shared" si="34"/>
        <v>31.96</v>
      </c>
      <c r="BG163" s="161">
        <f t="shared" si="35"/>
        <v>0</v>
      </c>
      <c r="BH163" s="161">
        <f t="shared" si="36"/>
        <v>0</v>
      </c>
      <c r="BI163" s="161">
        <f t="shared" si="37"/>
        <v>0</v>
      </c>
      <c r="BJ163" s="19" t="s">
        <v>89</v>
      </c>
      <c r="BK163" s="161">
        <f t="shared" si="38"/>
        <v>31.96</v>
      </c>
      <c r="BL163" s="19" t="s">
        <v>159</v>
      </c>
      <c r="BM163" s="19" t="s">
        <v>273</v>
      </c>
    </row>
    <row r="164" spans="2:65" s="1" customFormat="1" ht="38.25" customHeight="1">
      <c r="B164" s="151"/>
      <c r="C164" s="152" t="s">
        <v>274</v>
      </c>
      <c r="D164" s="152" t="s">
        <v>155</v>
      </c>
      <c r="E164" s="153" t="s">
        <v>275</v>
      </c>
      <c r="F164" s="215" t="s">
        <v>276</v>
      </c>
      <c r="G164" s="215"/>
      <c r="H164" s="215"/>
      <c r="I164" s="215"/>
      <c r="J164" s="154" t="s">
        <v>163</v>
      </c>
      <c r="K164" s="155">
        <v>2.125</v>
      </c>
      <c r="L164" s="156">
        <v>0</v>
      </c>
      <c r="M164" s="216">
        <v>254.64</v>
      </c>
      <c r="N164" s="216"/>
      <c r="O164" s="216"/>
      <c r="P164" s="216">
        <f t="shared" si="26"/>
        <v>541.11</v>
      </c>
      <c r="Q164" s="216"/>
      <c r="R164" s="157"/>
      <c r="T164" s="158" t="s">
        <v>5</v>
      </c>
      <c r="U164" s="41" t="s">
        <v>44</v>
      </c>
      <c r="V164" s="117">
        <f t="shared" si="27"/>
        <v>254.64</v>
      </c>
      <c r="W164" s="117">
        <f t="shared" si="28"/>
        <v>0</v>
      </c>
      <c r="X164" s="117">
        <f t="shared" si="29"/>
        <v>541.11</v>
      </c>
      <c r="Y164" s="159">
        <v>25.686</v>
      </c>
      <c r="Z164" s="159">
        <f t="shared" si="30"/>
        <v>54.582749999999997</v>
      </c>
      <c r="AA164" s="159">
        <v>0</v>
      </c>
      <c r="AB164" s="159">
        <f t="shared" si="31"/>
        <v>0</v>
      </c>
      <c r="AC164" s="159">
        <v>2.4</v>
      </c>
      <c r="AD164" s="160">
        <f t="shared" si="32"/>
        <v>5.0999999999999996</v>
      </c>
      <c r="AR164" s="19" t="s">
        <v>159</v>
      </c>
      <c r="AT164" s="19" t="s">
        <v>155</v>
      </c>
      <c r="AU164" s="19" t="s">
        <v>89</v>
      </c>
      <c r="AY164" s="19" t="s">
        <v>154</v>
      </c>
      <c r="BE164" s="161">
        <f t="shared" si="33"/>
        <v>0</v>
      </c>
      <c r="BF164" s="161">
        <f t="shared" si="34"/>
        <v>541.11</v>
      </c>
      <c r="BG164" s="161">
        <f t="shared" si="35"/>
        <v>0</v>
      </c>
      <c r="BH164" s="161">
        <f t="shared" si="36"/>
        <v>0</v>
      </c>
      <c r="BI164" s="161">
        <f t="shared" si="37"/>
        <v>0</v>
      </c>
      <c r="BJ164" s="19" t="s">
        <v>89</v>
      </c>
      <c r="BK164" s="161">
        <f t="shared" si="38"/>
        <v>541.11</v>
      </c>
      <c r="BL164" s="19" t="s">
        <v>159</v>
      </c>
      <c r="BM164" s="19" t="s">
        <v>277</v>
      </c>
    </row>
    <row r="165" spans="2:65" s="1" customFormat="1" ht="25.5" customHeight="1">
      <c r="B165" s="151"/>
      <c r="C165" s="152" t="s">
        <v>278</v>
      </c>
      <c r="D165" s="152" t="s">
        <v>155</v>
      </c>
      <c r="E165" s="153" t="s">
        <v>279</v>
      </c>
      <c r="F165" s="215" t="s">
        <v>280</v>
      </c>
      <c r="G165" s="215"/>
      <c r="H165" s="215"/>
      <c r="I165" s="215"/>
      <c r="J165" s="154" t="s">
        <v>158</v>
      </c>
      <c r="K165" s="155">
        <v>18</v>
      </c>
      <c r="L165" s="156">
        <v>0</v>
      </c>
      <c r="M165" s="216">
        <v>4.47</v>
      </c>
      <c r="N165" s="216"/>
      <c r="O165" s="216"/>
      <c r="P165" s="216">
        <f t="shared" si="26"/>
        <v>80.459999999999994</v>
      </c>
      <c r="Q165" s="216"/>
      <c r="R165" s="157"/>
      <c r="T165" s="158" t="s">
        <v>5</v>
      </c>
      <c r="U165" s="41" t="s">
        <v>44</v>
      </c>
      <c r="V165" s="117">
        <f t="shared" si="27"/>
        <v>4.47</v>
      </c>
      <c r="W165" s="117">
        <f t="shared" si="28"/>
        <v>0</v>
      </c>
      <c r="X165" s="117">
        <f t="shared" si="29"/>
        <v>80.459999999999994</v>
      </c>
      <c r="Y165" s="159">
        <v>0.45100000000000001</v>
      </c>
      <c r="Z165" s="159">
        <f t="shared" si="30"/>
        <v>8.1180000000000003</v>
      </c>
      <c r="AA165" s="159">
        <v>0</v>
      </c>
      <c r="AB165" s="159">
        <f t="shared" si="31"/>
        <v>0</v>
      </c>
      <c r="AC165" s="159">
        <v>7.2999999999999995E-2</v>
      </c>
      <c r="AD165" s="160">
        <f t="shared" si="32"/>
        <v>1.3139999999999998</v>
      </c>
      <c r="AR165" s="19" t="s">
        <v>159</v>
      </c>
      <c r="AT165" s="19" t="s">
        <v>155</v>
      </c>
      <c r="AU165" s="19" t="s">
        <v>89</v>
      </c>
      <c r="AY165" s="19" t="s">
        <v>154</v>
      </c>
      <c r="BE165" s="161">
        <f t="shared" si="33"/>
        <v>0</v>
      </c>
      <c r="BF165" s="161">
        <f t="shared" si="34"/>
        <v>80.459999999999994</v>
      </c>
      <c r="BG165" s="161">
        <f t="shared" si="35"/>
        <v>0</v>
      </c>
      <c r="BH165" s="161">
        <f t="shared" si="36"/>
        <v>0</v>
      </c>
      <c r="BI165" s="161">
        <f t="shared" si="37"/>
        <v>0</v>
      </c>
      <c r="BJ165" s="19" t="s">
        <v>89</v>
      </c>
      <c r="BK165" s="161">
        <f t="shared" si="38"/>
        <v>80.459999999999994</v>
      </c>
      <c r="BL165" s="19" t="s">
        <v>159</v>
      </c>
      <c r="BM165" s="19" t="s">
        <v>281</v>
      </c>
    </row>
    <row r="166" spans="2:65" s="1" customFormat="1" ht="25.5" customHeight="1">
      <c r="B166" s="151"/>
      <c r="C166" s="152" t="s">
        <v>282</v>
      </c>
      <c r="D166" s="152" t="s">
        <v>155</v>
      </c>
      <c r="E166" s="153" t="s">
        <v>283</v>
      </c>
      <c r="F166" s="215" t="s">
        <v>284</v>
      </c>
      <c r="G166" s="215"/>
      <c r="H166" s="215"/>
      <c r="I166" s="215"/>
      <c r="J166" s="154" t="s">
        <v>191</v>
      </c>
      <c r="K166" s="155">
        <v>207.95699999999999</v>
      </c>
      <c r="L166" s="156">
        <v>0</v>
      </c>
      <c r="M166" s="216">
        <v>9.85</v>
      </c>
      <c r="N166" s="216"/>
      <c r="O166" s="216"/>
      <c r="P166" s="216">
        <f t="shared" si="26"/>
        <v>2048.38</v>
      </c>
      <c r="Q166" s="216"/>
      <c r="R166" s="157"/>
      <c r="T166" s="158" t="s">
        <v>5</v>
      </c>
      <c r="U166" s="41" t="s">
        <v>44</v>
      </c>
      <c r="V166" s="117">
        <f t="shared" si="27"/>
        <v>9.85</v>
      </c>
      <c r="W166" s="117">
        <f t="shared" si="28"/>
        <v>0</v>
      </c>
      <c r="X166" s="117">
        <f t="shared" si="29"/>
        <v>2048.38</v>
      </c>
      <c r="Y166" s="159">
        <v>0.59799999999999998</v>
      </c>
      <c r="Z166" s="159">
        <f t="shared" si="30"/>
        <v>124.35828599999999</v>
      </c>
      <c r="AA166" s="159">
        <v>0</v>
      </c>
      <c r="AB166" s="159">
        <f t="shared" si="31"/>
        <v>0</v>
      </c>
      <c r="AC166" s="159">
        <v>0</v>
      </c>
      <c r="AD166" s="160">
        <f t="shared" si="32"/>
        <v>0</v>
      </c>
      <c r="AR166" s="19" t="s">
        <v>159</v>
      </c>
      <c r="AT166" s="19" t="s">
        <v>155</v>
      </c>
      <c r="AU166" s="19" t="s">
        <v>89</v>
      </c>
      <c r="AY166" s="19" t="s">
        <v>154</v>
      </c>
      <c r="BE166" s="161">
        <f t="shared" si="33"/>
        <v>0</v>
      </c>
      <c r="BF166" s="161">
        <f t="shared" si="34"/>
        <v>2048.38</v>
      </c>
      <c r="BG166" s="161">
        <f t="shared" si="35"/>
        <v>0</v>
      </c>
      <c r="BH166" s="161">
        <f t="shared" si="36"/>
        <v>0</v>
      </c>
      <c r="BI166" s="161">
        <f t="shared" si="37"/>
        <v>0</v>
      </c>
      <c r="BJ166" s="19" t="s">
        <v>89</v>
      </c>
      <c r="BK166" s="161">
        <f t="shared" si="38"/>
        <v>2048.38</v>
      </c>
      <c r="BL166" s="19" t="s">
        <v>159</v>
      </c>
      <c r="BM166" s="19" t="s">
        <v>285</v>
      </c>
    </row>
    <row r="167" spans="2:65" s="1" customFormat="1" ht="25.5" customHeight="1">
      <c r="B167" s="151"/>
      <c r="C167" s="152" t="s">
        <v>286</v>
      </c>
      <c r="D167" s="152" t="s">
        <v>155</v>
      </c>
      <c r="E167" s="153" t="s">
        <v>287</v>
      </c>
      <c r="F167" s="215" t="s">
        <v>288</v>
      </c>
      <c r="G167" s="215"/>
      <c r="H167" s="215"/>
      <c r="I167" s="215"/>
      <c r="J167" s="154" t="s">
        <v>191</v>
      </c>
      <c r="K167" s="155">
        <v>4159.1400000000003</v>
      </c>
      <c r="L167" s="156">
        <v>0</v>
      </c>
      <c r="M167" s="216">
        <v>0.32</v>
      </c>
      <c r="N167" s="216"/>
      <c r="O167" s="216"/>
      <c r="P167" s="216">
        <f t="shared" si="26"/>
        <v>1330.92</v>
      </c>
      <c r="Q167" s="216"/>
      <c r="R167" s="157"/>
      <c r="T167" s="158" t="s">
        <v>5</v>
      </c>
      <c r="U167" s="41" t="s">
        <v>44</v>
      </c>
      <c r="V167" s="117">
        <f t="shared" si="27"/>
        <v>0.32</v>
      </c>
      <c r="W167" s="117">
        <f t="shared" si="28"/>
        <v>0</v>
      </c>
      <c r="X167" s="117">
        <f t="shared" si="29"/>
        <v>1330.92</v>
      </c>
      <c r="Y167" s="159">
        <v>7.0000000000000001E-3</v>
      </c>
      <c r="Z167" s="159">
        <f t="shared" si="30"/>
        <v>29.113980000000002</v>
      </c>
      <c r="AA167" s="159">
        <v>0</v>
      </c>
      <c r="AB167" s="159">
        <f t="shared" si="31"/>
        <v>0</v>
      </c>
      <c r="AC167" s="159">
        <v>0</v>
      </c>
      <c r="AD167" s="160">
        <f t="shared" si="32"/>
        <v>0</v>
      </c>
      <c r="AR167" s="19" t="s">
        <v>159</v>
      </c>
      <c r="AT167" s="19" t="s">
        <v>155</v>
      </c>
      <c r="AU167" s="19" t="s">
        <v>89</v>
      </c>
      <c r="AY167" s="19" t="s">
        <v>154</v>
      </c>
      <c r="BE167" s="161">
        <f t="shared" si="33"/>
        <v>0</v>
      </c>
      <c r="BF167" s="161">
        <f t="shared" si="34"/>
        <v>1330.92</v>
      </c>
      <c r="BG167" s="161">
        <f t="shared" si="35"/>
        <v>0</v>
      </c>
      <c r="BH167" s="161">
        <f t="shared" si="36"/>
        <v>0</v>
      </c>
      <c r="BI167" s="161">
        <f t="shared" si="37"/>
        <v>0</v>
      </c>
      <c r="BJ167" s="19" t="s">
        <v>89</v>
      </c>
      <c r="BK167" s="161">
        <f t="shared" si="38"/>
        <v>1330.92</v>
      </c>
      <c r="BL167" s="19" t="s">
        <v>159</v>
      </c>
      <c r="BM167" s="19" t="s">
        <v>289</v>
      </c>
    </row>
    <row r="168" spans="2:65" s="1" customFormat="1" ht="25.5" customHeight="1">
      <c r="B168" s="151"/>
      <c r="C168" s="152" t="s">
        <v>290</v>
      </c>
      <c r="D168" s="152" t="s">
        <v>155</v>
      </c>
      <c r="E168" s="153" t="s">
        <v>291</v>
      </c>
      <c r="F168" s="215" t="s">
        <v>292</v>
      </c>
      <c r="G168" s="215"/>
      <c r="H168" s="215"/>
      <c r="I168" s="215"/>
      <c r="J168" s="154" t="s">
        <v>191</v>
      </c>
      <c r="K168" s="155">
        <v>207.95699999999999</v>
      </c>
      <c r="L168" s="156">
        <v>0</v>
      </c>
      <c r="M168" s="216">
        <v>7.43</v>
      </c>
      <c r="N168" s="216"/>
      <c r="O168" s="216"/>
      <c r="P168" s="216">
        <f t="shared" si="26"/>
        <v>1545.12</v>
      </c>
      <c r="Q168" s="216"/>
      <c r="R168" s="157"/>
      <c r="T168" s="158" t="s">
        <v>5</v>
      </c>
      <c r="U168" s="41" t="s">
        <v>44</v>
      </c>
      <c r="V168" s="117">
        <f t="shared" si="27"/>
        <v>7.43</v>
      </c>
      <c r="W168" s="117">
        <f t="shared" si="28"/>
        <v>0</v>
      </c>
      <c r="X168" s="117">
        <f t="shared" si="29"/>
        <v>1545.12</v>
      </c>
      <c r="Y168" s="159">
        <v>0.89</v>
      </c>
      <c r="Z168" s="159">
        <f t="shared" si="30"/>
        <v>185.08172999999999</v>
      </c>
      <c r="AA168" s="159">
        <v>0</v>
      </c>
      <c r="AB168" s="159">
        <f t="shared" si="31"/>
        <v>0</v>
      </c>
      <c r="AC168" s="159">
        <v>0</v>
      </c>
      <c r="AD168" s="160">
        <f t="shared" si="32"/>
        <v>0</v>
      </c>
      <c r="AR168" s="19" t="s">
        <v>159</v>
      </c>
      <c r="AT168" s="19" t="s">
        <v>155</v>
      </c>
      <c r="AU168" s="19" t="s">
        <v>89</v>
      </c>
      <c r="AY168" s="19" t="s">
        <v>154</v>
      </c>
      <c r="BE168" s="161">
        <f t="shared" si="33"/>
        <v>0</v>
      </c>
      <c r="BF168" s="161">
        <f t="shared" si="34"/>
        <v>1545.12</v>
      </c>
      <c r="BG168" s="161">
        <f t="shared" si="35"/>
        <v>0</v>
      </c>
      <c r="BH168" s="161">
        <f t="shared" si="36"/>
        <v>0</v>
      </c>
      <c r="BI168" s="161">
        <f t="shared" si="37"/>
        <v>0</v>
      </c>
      <c r="BJ168" s="19" t="s">
        <v>89</v>
      </c>
      <c r="BK168" s="161">
        <f t="shared" si="38"/>
        <v>1545.12</v>
      </c>
      <c r="BL168" s="19" t="s">
        <v>159</v>
      </c>
      <c r="BM168" s="19" t="s">
        <v>293</v>
      </c>
    </row>
    <row r="169" spans="2:65" s="1" customFormat="1" ht="25.5" customHeight="1">
      <c r="B169" s="151"/>
      <c r="C169" s="152" t="s">
        <v>294</v>
      </c>
      <c r="D169" s="152" t="s">
        <v>155</v>
      </c>
      <c r="E169" s="153" t="s">
        <v>295</v>
      </c>
      <c r="F169" s="215" t="s">
        <v>296</v>
      </c>
      <c r="G169" s="215"/>
      <c r="H169" s="215"/>
      <c r="I169" s="215"/>
      <c r="J169" s="154" t="s">
        <v>191</v>
      </c>
      <c r="K169" s="155">
        <v>207.95699999999999</v>
      </c>
      <c r="L169" s="156">
        <v>0</v>
      </c>
      <c r="M169" s="216">
        <v>17.04</v>
      </c>
      <c r="N169" s="216"/>
      <c r="O169" s="216"/>
      <c r="P169" s="216">
        <f t="shared" si="26"/>
        <v>3543.59</v>
      </c>
      <c r="Q169" s="216"/>
      <c r="R169" s="157"/>
      <c r="T169" s="158" t="s">
        <v>5</v>
      </c>
      <c r="U169" s="41" t="s">
        <v>44</v>
      </c>
      <c r="V169" s="117">
        <f t="shared" si="27"/>
        <v>17.04</v>
      </c>
      <c r="W169" s="117">
        <f t="shared" si="28"/>
        <v>0</v>
      </c>
      <c r="X169" s="117">
        <f t="shared" si="29"/>
        <v>3543.59</v>
      </c>
      <c r="Y169" s="159">
        <v>0</v>
      </c>
      <c r="Z169" s="159">
        <f t="shared" si="30"/>
        <v>0</v>
      </c>
      <c r="AA169" s="159">
        <v>0</v>
      </c>
      <c r="AB169" s="159">
        <f t="shared" si="31"/>
        <v>0</v>
      </c>
      <c r="AC169" s="159">
        <v>0</v>
      </c>
      <c r="AD169" s="160">
        <f t="shared" si="32"/>
        <v>0</v>
      </c>
      <c r="AR169" s="19" t="s">
        <v>159</v>
      </c>
      <c r="AT169" s="19" t="s">
        <v>155</v>
      </c>
      <c r="AU169" s="19" t="s">
        <v>89</v>
      </c>
      <c r="AY169" s="19" t="s">
        <v>154</v>
      </c>
      <c r="BE169" s="161">
        <f t="shared" si="33"/>
        <v>0</v>
      </c>
      <c r="BF169" s="161">
        <f t="shared" si="34"/>
        <v>3543.59</v>
      </c>
      <c r="BG169" s="161">
        <f t="shared" si="35"/>
        <v>0</v>
      </c>
      <c r="BH169" s="161">
        <f t="shared" si="36"/>
        <v>0</v>
      </c>
      <c r="BI169" s="161">
        <f t="shared" si="37"/>
        <v>0</v>
      </c>
      <c r="BJ169" s="19" t="s">
        <v>89</v>
      </c>
      <c r="BK169" s="161">
        <f t="shared" si="38"/>
        <v>3543.59</v>
      </c>
      <c r="BL169" s="19" t="s">
        <v>159</v>
      </c>
      <c r="BM169" s="19" t="s">
        <v>297</v>
      </c>
    </row>
    <row r="170" spans="2:65" s="1" customFormat="1" ht="38.25" customHeight="1">
      <c r="B170" s="151"/>
      <c r="C170" s="152" t="s">
        <v>298</v>
      </c>
      <c r="D170" s="152" t="s">
        <v>155</v>
      </c>
      <c r="E170" s="153" t="s">
        <v>299</v>
      </c>
      <c r="F170" s="215" t="s">
        <v>300</v>
      </c>
      <c r="G170" s="215"/>
      <c r="H170" s="215"/>
      <c r="I170" s="215"/>
      <c r="J170" s="154" t="s">
        <v>191</v>
      </c>
      <c r="K170" s="155">
        <v>1.3140000000000001</v>
      </c>
      <c r="L170" s="156">
        <v>0</v>
      </c>
      <c r="M170" s="216">
        <v>48.56</v>
      </c>
      <c r="N170" s="216"/>
      <c r="O170" s="216"/>
      <c r="P170" s="216">
        <f t="shared" si="26"/>
        <v>63.81</v>
      </c>
      <c r="Q170" s="216"/>
      <c r="R170" s="157"/>
      <c r="T170" s="158" t="s">
        <v>5</v>
      </c>
      <c r="U170" s="41" t="s">
        <v>44</v>
      </c>
      <c r="V170" s="117">
        <f t="shared" si="27"/>
        <v>48.56</v>
      </c>
      <c r="W170" s="117">
        <f t="shared" si="28"/>
        <v>0</v>
      </c>
      <c r="X170" s="117">
        <f t="shared" si="29"/>
        <v>63.81</v>
      </c>
      <c r="Y170" s="159">
        <v>0</v>
      </c>
      <c r="Z170" s="159">
        <f t="shared" si="30"/>
        <v>0</v>
      </c>
      <c r="AA170" s="159">
        <v>0</v>
      </c>
      <c r="AB170" s="159">
        <f t="shared" si="31"/>
        <v>0</v>
      </c>
      <c r="AC170" s="159">
        <v>0</v>
      </c>
      <c r="AD170" s="160">
        <f t="shared" si="32"/>
        <v>0</v>
      </c>
      <c r="AR170" s="19" t="s">
        <v>159</v>
      </c>
      <c r="AT170" s="19" t="s">
        <v>155</v>
      </c>
      <c r="AU170" s="19" t="s">
        <v>89</v>
      </c>
      <c r="AY170" s="19" t="s">
        <v>154</v>
      </c>
      <c r="BE170" s="161">
        <f t="shared" si="33"/>
        <v>0</v>
      </c>
      <c r="BF170" s="161">
        <f t="shared" si="34"/>
        <v>63.81</v>
      </c>
      <c r="BG170" s="161">
        <f t="shared" si="35"/>
        <v>0</v>
      </c>
      <c r="BH170" s="161">
        <f t="shared" si="36"/>
        <v>0</v>
      </c>
      <c r="BI170" s="161">
        <f t="shared" si="37"/>
        <v>0</v>
      </c>
      <c r="BJ170" s="19" t="s">
        <v>89</v>
      </c>
      <c r="BK170" s="161">
        <f t="shared" si="38"/>
        <v>63.81</v>
      </c>
      <c r="BL170" s="19" t="s">
        <v>159</v>
      </c>
      <c r="BM170" s="19" t="s">
        <v>301</v>
      </c>
    </row>
    <row r="171" spans="2:65" s="10" customFormat="1" ht="29.85" customHeight="1">
      <c r="B171" s="139"/>
      <c r="C171" s="140"/>
      <c r="D171" s="150" t="s">
        <v>128</v>
      </c>
      <c r="E171" s="150"/>
      <c r="F171" s="150"/>
      <c r="G171" s="150"/>
      <c r="H171" s="150"/>
      <c r="I171" s="150"/>
      <c r="J171" s="150"/>
      <c r="K171" s="150"/>
      <c r="L171" s="150"/>
      <c r="M171" s="223">
        <f>BK171</f>
        <v>150.91999999999999</v>
      </c>
      <c r="N171" s="224"/>
      <c r="O171" s="224"/>
      <c r="P171" s="224"/>
      <c r="Q171" s="224"/>
      <c r="R171" s="142"/>
      <c r="T171" s="143"/>
      <c r="U171" s="140"/>
      <c r="V171" s="140"/>
      <c r="W171" s="144">
        <f>W172</f>
        <v>0</v>
      </c>
      <c r="X171" s="144">
        <f>X172</f>
        <v>150.91999999999999</v>
      </c>
      <c r="Y171" s="140"/>
      <c r="Z171" s="145">
        <f>Z172</f>
        <v>9.5242493200000009</v>
      </c>
      <c r="AA171" s="140"/>
      <c r="AB171" s="145">
        <f>AB172</f>
        <v>0</v>
      </c>
      <c r="AC171" s="140"/>
      <c r="AD171" s="146">
        <f>AD172</f>
        <v>0</v>
      </c>
      <c r="AR171" s="147" t="s">
        <v>85</v>
      </c>
      <c r="AT171" s="148" t="s">
        <v>78</v>
      </c>
      <c r="AU171" s="148" t="s">
        <v>85</v>
      </c>
      <c r="AY171" s="147" t="s">
        <v>154</v>
      </c>
      <c r="BK171" s="149">
        <f>BK172</f>
        <v>150.91999999999999</v>
      </c>
    </row>
    <row r="172" spans="2:65" s="1" customFormat="1" ht="38.25" customHeight="1">
      <c r="B172" s="151"/>
      <c r="C172" s="152" t="s">
        <v>302</v>
      </c>
      <c r="D172" s="152" t="s">
        <v>155</v>
      </c>
      <c r="E172" s="153" t="s">
        <v>303</v>
      </c>
      <c r="F172" s="215" t="s">
        <v>304</v>
      </c>
      <c r="G172" s="215"/>
      <c r="H172" s="215"/>
      <c r="I172" s="215"/>
      <c r="J172" s="154" t="s">
        <v>191</v>
      </c>
      <c r="K172" s="155">
        <v>29.766999999999999</v>
      </c>
      <c r="L172" s="156">
        <v>0</v>
      </c>
      <c r="M172" s="216">
        <v>5.07</v>
      </c>
      <c r="N172" s="216"/>
      <c r="O172" s="216"/>
      <c r="P172" s="216">
        <f>ROUND(V172*K172,2)</f>
        <v>150.91999999999999</v>
      </c>
      <c r="Q172" s="216"/>
      <c r="R172" s="157"/>
      <c r="T172" s="158" t="s">
        <v>5</v>
      </c>
      <c r="U172" s="41" t="s">
        <v>44</v>
      </c>
      <c r="V172" s="117">
        <f>L172+M172</f>
        <v>5.07</v>
      </c>
      <c r="W172" s="117">
        <f>ROUND(L172*K172,2)</f>
        <v>0</v>
      </c>
      <c r="X172" s="117">
        <f>ROUND(M172*K172,2)</f>
        <v>150.91999999999999</v>
      </c>
      <c r="Y172" s="159">
        <v>0.31996000000000002</v>
      </c>
      <c r="Z172" s="159">
        <f>Y172*K172</f>
        <v>9.5242493200000009</v>
      </c>
      <c r="AA172" s="159">
        <v>0</v>
      </c>
      <c r="AB172" s="159">
        <f>AA172*K172</f>
        <v>0</v>
      </c>
      <c r="AC172" s="159">
        <v>0</v>
      </c>
      <c r="AD172" s="160">
        <f>AC172*K172</f>
        <v>0</v>
      </c>
      <c r="AR172" s="19" t="s">
        <v>159</v>
      </c>
      <c r="AT172" s="19" t="s">
        <v>155</v>
      </c>
      <c r="AU172" s="19" t="s">
        <v>89</v>
      </c>
      <c r="AY172" s="19" t="s">
        <v>154</v>
      </c>
      <c r="BE172" s="161">
        <f>IF(U172="základná",P172,0)</f>
        <v>0</v>
      </c>
      <c r="BF172" s="161">
        <f>IF(U172="znížená",P172,0)</f>
        <v>150.91999999999999</v>
      </c>
      <c r="BG172" s="161">
        <f>IF(U172="zákl. prenesená",P172,0)</f>
        <v>0</v>
      </c>
      <c r="BH172" s="161">
        <f>IF(U172="zníž. prenesená",P172,0)</f>
        <v>0</v>
      </c>
      <c r="BI172" s="161">
        <f>IF(U172="nulová",P172,0)</f>
        <v>0</v>
      </c>
      <c r="BJ172" s="19" t="s">
        <v>89</v>
      </c>
      <c r="BK172" s="161">
        <f>ROUND(V172*K172,2)</f>
        <v>150.91999999999999</v>
      </c>
      <c r="BL172" s="19" t="s">
        <v>159</v>
      </c>
      <c r="BM172" s="19" t="s">
        <v>305</v>
      </c>
    </row>
    <row r="173" spans="2:65" s="10" customFormat="1" ht="37.35" customHeight="1">
      <c r="B173" s="139"/>
      <c r="C173" s="140"/>
      <c r="D173" s="141" t="s">
        <v>129</v>
      </c>
      <c r="E173" s="141"/>
      <c r="F173" s="141"/>
      <c r="G173" s="141"/>
      <c r="H173" s="141"/>
      <c r="I173" s="141"/>
      <c r="J173" s="141"/>
      <c r="K173" s="141"/>
      <c r="L173" s="141"/>
      <c r="M173" s="225">
        <f>BK173</f>
        <v>2006.2900000000002</v>
      </c>
      <c r="N173" s="226"/>
      <c r="O173" s="226"/>
      <c r="P173" s="226"/>
      <c r="Q173" s="226"/>
      <c r="R173" s="142"/>
      <c r="T173" s="143"/>
      <c r="U173" s="140"/>
      <c r="V173" s="140"/>
      <c r="W173" s="144">
        <f>W174+W182+W188+W191+W195</f>
        <v>350.85</v>
      </c>
      <c r="X173" s="144">
        <f>X174+X182+X188+X191+X195</f>
        <v>1655.4300000000003</v>
      </c>
      <c r="Y173" s="140"/>
      <c r="Z173" s="145">
        <f>Z174+Z182+Z188+Z191+Z195</f>
        <v>21.568932520000001</v>
      </c>
      <c r="AA173" s="140"/>
      <c r="AB173" s="145">
        <f>AB174+AB182+AB188+AB191+AB195</f>
        <v>0.55452127999999989</v>
      </c>
      <c r="AC173" s="140"/>
      <c r="AD173" s="146">
        <f>AD174+AD182+AD188+AD191+AD195</f>
        <v>5.3999999999999995</v>
      </c>
      <c r="AR173" s="147" t="s">
        <v>89</v>
      </c>
      <c r="AT173" s="148" t="s">
        <v>78</v>
      </c>
      <c r="AU173" s="148" t="s">
        <v>79</v>
      </c>
      <c r="AY173" s="147" t="s">
        <v>154</v>
      </c>
      <c r="BK173" s="149">
        <f>BK174+BK182+BK188+BK191+BK195</f>
        <v>2006.2900000000002</v>
      </c>
    </row>
    <row r="174" spans="2:65" s="10" customFormat="1" ht="19.899999999999999" customHeight="1">
      <c r="B174" s="139"/>
      <c r="C174" s="140"/>
      <c r="D174" s="150" t="s">
        <v>130</v>
      </c>
      <c r="E174" s="150"/>
      <c r="F174" s="150"/>
      <c r="G174" s="150"/>
      <c r="H174" s="150"/>
      <c r="I174" s="150"/>
      <c r="J174" s="150"/>
      <c r="K174" s="150"/>
      <c r="L174" s="150"/>
      <c r="M174" s="221">
        <f>BK174</f>
        <v>551.9</v>
      </c>
      <c r="N174" s="222"/>
      <c r="O174" s="222"/>
      <c r="P174" s="222"/>
      <c r="Q174" s="222"/>
      <c r="R174" s="142"/>
      <c r="T174" s="143"/>
      <c r="U174" s="140"/>
      <c r="V174" s="140"/>
      <c r="W174" s="144">
        <f>SUM(W175:W181)</f>
        <v>139.04</v>
      </c>
      <c r="X174" s="144">
        <f>SUM(X175:X181)</f>
        <v>412.86</v>
      </c>
      <c r="Y174" s="140"/>
      <c r="Z174" s="145">
        <f>SUM(Z175:Z181)</f>
        <v>5.1540841500000001</v>
      </c>
      <c r="AA174" s="140"/>
      <c r="AB174" s="145">
        <f>SUM(AB175:AB181)</f>
        <v>0.20948500000000003</v>
      </c>
      <c r="AC174" s="140"/>
      <c r="AD174" s="146">
        <f>SUM(AD175:AD181)</f>
        <v>0</v>
      </c>
      <c r="AR174" s="147" t="s">
        <v>89</v>
      </c>
      <c r="AT174" s="148" t="s">
        <v>78</v>
      </c>
      <c r="AU174" s="148" t="s">
        <v>85</v>
      </c>
      <c r="AY174" s="147" t="s">
        <v>154</v>
      </c>
      <c r="BK174" s="149">
        <f>SUM(BK175:BK181)</f>
        <v>551.9</v>
      </c>
    </row>
    <row r="175" spans="2:65" s="1" customFormat="1" ht="16.5" customHeight="1">
      <c r="B175" s="151"/>
      <c r="C175" s="152" t="s">
        <v>306</v>
      </c>
      <c r="D175" s="152" t="s">
        <v>155</v>
      </c>
      <c r="E175" s="153" t="s">
        <v>307</v>
      </c>
      <c r="F175" s="215" t="s">
        <v>308</v>
      </c>
      <c r="G175" s="215"/>
      <c r="H175" s="215"/>
      <c r="I175" s="215"/>
      <c r="J175" s="154" t="s">
        <v>158</v>
      </c>
      <c r="K175" s="155">
        <v>12.1</v>
      </c>
      <c r="L175" s="156">
        <v>0</v>
      </c>
      <c r="M175" s="216">
        <v>2.97</v>
      </c>
      <c r="N175" s="216"/>
      <c r="O175" s="216"/>
      <c r="P175" s="216">
        <f t="shared" ref="P175:P181" si="39">ROUND(V175*K175,2)</f>
        <v>35.94</v>
      </c>
      <c r="Q175" s="216"/>
      <c r="R175" s="157"/>
      <c r="T175" s="158" t="s">
        <v>5</v>
      </c>
      <c r="U175" s="41" t="s">
        <v>44</v>
      </c>
      <c r="V175" s="117">
        <f t="shared" ref="V175:V181" si="40">L175+M175</f>
        <v>2.97</v>
      </c>
      <c r="W175" s="117">
        <f t="shared" ref="W175:W181" si="41">ROUND(L175*K175,2)</f>
        <v>0</v>
      </c>
      <c r="X175" s="117">
        <f t="shared" ref="X175:X181" si="42">ROUND(M175*K175,2)</f>
        <v>35.94</v>
      </c>
      <c r="Y175" s="159">
        <v>0</v>
      </c>
      <c r="Z175" s="159">
        <f t="shared" ref="Z175:Z181" si="43">Y175*K175</f>
        <v>0</v>
      </c>
      <c r="AA175" s="159">
        <v>0</v>
      </c>
      <c r="AB175" s="159">
        <f t="shared" ref="AB175:AB181" si="44">AA175*K175</f>
        <v>0</v>
      </c>
      <c r="AC175" s="159">
        <v>0</v>
      </c>
      <c r="AD175" s="160">
        <f t="shared" ref="AD175:AD181" si="45">AC175*K175</f>
        <v>0</v>
      </c>
      <c r="AR175" s="19" t="s">
        <v>218</v>
      </c>
      <c r="AT175" s="19" t="s">
        <v>155</v>
      </c>
      <c r="AU175" s="19" t="s">
        <v>89</v>
      </c>
      <c r="AY175" s="19" t="s">
        <v>154</v>
      </c>
      <c r="BE175" s="161">
        <f t="shared" ref="BE175:BE181" si="46">IF(U175="základná",P175,0)</f>
        <v>0</v>
      </c>
      <c r="BF175" s="161">
        <f t="shared" ref="BF175:BF181" si="47">IF(U175="znížená",P175,0)</f>
        <v>35.94</v>
      </c>
      <c r="BG175" s="161">
        <f t="shared" ref="BG175:BG181" si="48">IF(U175="zákl. prenesená",P175,0)</f>
        <v>0</v>
      </c>
      <c r="BH175" s="161">
        <f t="shared" ref="BH175:BH181" si="49">IF(U175="zníž. prenesená",P175,0)</f>
        <v>0</v>
      </c>
      <c r="BI175" s="161">
        <f t="shared" ref="BI175:BI181" si="50">IF(U175="nulová",P175,0)</f>
        <v>0</v>
      </c>
      <c r="BJ175" s="19" t="s">
        <v>89</v>
      </c>
      <c r="BK175" s="161">
        <f t="shared" ref="BK175:BK181" si="51">ROUND(V175*K175,2)</f>
        <v>35.94</v>
      </c>
      <c r="BL175" s="19" t="s">
        <v>218</v>
      </c>
      <c r="BM175" s="19" t="s">
        <v>309</v>
      </c>
    </row>
    <row r="176" spans="2:65" s="1" customFormat="1" ht="25.5" customHeight="1">
      <c r="B176" s="151"/>
      <c r="C176" s="152" t="s">
        <v>310</v>
      </c>
      <c r="D176" s="152" t="s">
        <v>155</v>
      </c>
      <c r="E176" s="153" t="s">
        <v>311</v>
      </c>
      <c r="F176" s="215" t="s">
        <v>312</v>
      </c>
      <c r="G176" s="215"/>
      <c r="H176" s="215"/>
      <c r="I176" s="215"/>
      <c r="J176" s="154" t="s">
        <v>252</v>
      </c>
      <c r="K176" s="155">
        <v>25</v>
      </c>
      <c r="L176" s="156">
        <v>0</v>
      </c>
      <c r="M176" s="216">
        <v>5.79</v>
      </c>
      <c r="N176" s="216"/>
      <c r="O176" s="216"/>
      <c r="P176" s="216">
        <f t="shared" si="39"/>
        <v>144.75</v>
      </c>
      <c r="Q176" s="216"/>
      <c r="R176" s="157"/>
      <c r="T176" s="158" t="s">
        <v>5</v>
      </c>
      <c r="U176" s="41" t="s">
        <v>44</v>
      </c>
      <c r="V176" s="117">
        <f t="shared" si="40"/>
        <v>5.79</v>
      </c>
      <c r="W176" s="117">
        <f t="shared" si="41"/>
        <v>0</v>
      </c>
      <c r="X176" s="117">
        <f t="shared" si="42"/>
        <v>144.75</v>
      </c>
      <c r="Y176" s="159">
        <v>0</v>
      </c>
      <c r="Z176" s="159">
        <f t="shared" si="43"/>
        <v>0</v>
      </c>
      <c r="AA176" s="159">
        <v>0</v>
      </c>
      <c r="AB176" s="159">
        <f t="shared" si="44"/>
        <v>0</v>
      </c>
      <c r="AC176" s="159">
        <v>0</v>
      </c>
      <c r="AD176" s="160">
        <f t="shared" si="45"/>
        <v>0</v>
      </c>
      <c r="AR176" s="19" t="s">
        <v>218</v>
      </c>
      <c r="AT176" s="19" t="s">
        <v>155</v>
      </c>
      <c r="AU176" s="19" t="s">
        <v>89</v>
      </c>
      <c r="AY176" s="19" t="s">
        <v>154</v>
      </c>
      <c r="BE176" s="161">
        <f t="shared" si="46"/>
        <v>0</v>
      </c>
      <c r="BF176" s="161">
        <f t="shared" si="47"/>
        <v>144.75</v>
      </c>
      <c r="BG176" s="161">
        <f t="shared" si="48"/>
        <v>0</v>
      </c>
      <c r="BH176" s="161">
        <f t="shared" si="49"/>
        <v>0</v>
      </c>
      <c r="BI176" s="161">
        <f t="shared" si="50"/>
        <v>0</v>
      </c>
      <c r="BJ176" s="19" t="s">
        <v>89</v>
      </c>
      <c r="BK176" s="161">
        <f t="shared" si="51"/>
        <v>144.75</v>
      </c>
      <c r="BL176" s="19" t="s">
        <v>218</v>
      </c>
      <c r="BM176" s="19" t="s">
        <v>313</v>
      </c>
    </row>
    <row r="177" spans="2:65" s="1" customFormat="1" ht="16.5" customHeight="1">
      <c r="B177" s="151"/>
      <c r="C177" s="152" t="s">
        <v>314</v>
      </c>
      <c r="D177" s="152" t="s">
        <v>155</v>
      </c>
      <c r="E177" s="153" t="s">
        <v>315</v>
      </c>
      <c r="F177" s="215" t="s">
        <v>316</v>
      </c>
      <c r="G177" s="215"/>
      <c r="H177" s="215"/>
      <c r="I177" s="215"/>
      <c r="J177" s="154" t="s">
        <v>158</v>
      </c>
      <c r="K177" s="155">
        <v>9</v>
      </c>
      <c r="L177" s="156">
        <v>0</v>
      </c>
      <c r="M177" s="216">
        <v>13.21</v>
      </c>
      <c r="N177" s="216"/>
      <c r="O177" s="216"/>
      <c r="P177" s="216">
        <f t="shared" si="39"/>
        <v>118.89</v>
      </c>
      <c r="Q177" s="216"/>
      <c r="R177" s="157"/>
      <c r="T177" s="158" t="s">
        <v>5</v>
      </c>
      <c r="U177" s="41" t="s">
        <v>44</v>
      </c>
      <c r="V177" s="117">
        <f t="shared" si="40"/>
        <v>13.21</v>
      </c>
      <c r="W177" s="117">
        <f t="shared" si="41"/>
        <v>0</v>
      </c>
      <c r="X177" s="117">
        <f t="shared" si="42"/>
        <v>118.89</v>
      </c>
      <c r="Y177" s="159">
        <v>0</v>
      </c>
      <c r="Z177" s="159">
        <f t="shared" si="43"/>
        <v>0</v>
      </c>
      <c r="AA177" s="159">
        <v>0</v>
      </c>
      <c r="AB177" s="159">
        <f t="shared" si="44"/>
        <v>0</v>
      </c>
      <c r="AC177" s="159">
        <v>0</v>
      </c>
      <c r="AD177" s="160">
        <f t="shared" si="45"/>
        <v>0</v>
      </c>
      <c r="AR177" s="19" t="s">
        <v>218</v>
      </c>
      <c r="AT177" s="19" t="s">
        <v>155</v>
      </c>
      <c r="AU177" s="19" t="s">
        <v>89</v>
      </c>
      <c r="AY177" s="19" t="s">
        <v>154</v>
      </c>
      <c r="BE177" s="161">
        <f t="shared" si="46"/>
        <v>0</v>
      </c>
      <c r="BF177" s="161">
        <f t="shared" si="47"/>
        <v>118.89</v>
      </c>
      <c r="BG177" s="161">
        <f t="shared" si="48"/>
        <v>0</v>
      </c>
      <c r="BH177" s="161">
        <f t="shared" si="49"/>
        <v>0</v>
      </c>
      <c r="BI177" s="161">
        <f t="shared" si="50"/>
        <v>0</v>
      </c>
      <c r="BJ177" s="19" t="s">
        <v>89</v>
      </c>
      <c r="BK177" s="161">
        <f t="shared" si="51"/>
        <v>118.89</v>
      </c>
      <c r="BL177" s="19" t="s">
        <v>218</v>
      </c>
      <c r="BM177" s="19" t="s">
        <v>317</v>
      </c>
    </row>
    <row r="178" spans="2:65" s="1" customFormat="1" ht="25.5" customHeight="1">
      <c r="B178" s="151"/>
      <c r="C178" s="152" t="s">
        <v>318</v>
      </c>
      <c r="D178" s="152" t="s">
        <v>155</v>
      </c>
      <c r="E178" s="153" t="s">
        <v>319</v>
      </c>
      <c r="F178" s="215" t="s">
        <v>320</v>
      </c>
      <c r="G178" s="215"/>
      <c r="H178" s="215"/>
      <c r="I178" s="215"/>
      <c r="J178" s="154" t="s">
        <v>158</v>
      </c>
      <c r="K178" s="155">
        <v>20</v>
      </c>
      <c r="L178" s="156">
        <v>0.37</v>
      </c>
      <c r="M178" s="216">
        <v>2.73</v>
      </c>
      <c r="N178" s="216"/>
      <c r="O178" s="216"/>
      <c r="P178" s="216">
        <f t="shared" si="39"/>
        <v>62</v>
      </c>
      <c r="Q178" s="216"/>
      <c r="R178" s="157"/>
      <c r="T178" s="158" t="s">
        <v>5</v>
      </c>
      <c r="U178" s="41" t="s">
        <v>44</v>
      </c>
      <c r="V178" s="117">
        <f t="shared" si="40"/>
        <v>3.1</v>
      </c>
      <c r="W178" s="117">
        <f t="shared" si="41"/>
        <v>7.4</v>
      </c>
      <c r="X178" s="117">
        <f t="shared" si="42"/>
        <v>54.6</v>
      </c>
      <c r="Y178" s="159">
        <v>9.9000000000000005E-2</v>
      </c>
      <c r="Z178" s="159">
        <f t="shared" si="43"/>
        <v>1.98</v>
      </c>
      <c r="AA178" s="159">
        <v>5.4000000000000001E-4</v>
      </c>
      <c r="AB178" s="159">
        <f t="shared" si="44"/>
        <v>1.0800000000000001E-2</v>
      </c>
      <c r="AC178" s="159">
        <v>0</v>
      </c>
      <c r="AD178" s="160">
        <f t="shared" si="45"/>
        <v>0</v>
      </c>
      <c r="AR178" s="19" t="s">
        <v>218</v>
      </c>
      <c r="AT178" s="19" t="s">
        <v>155</v>
      </c>
      <c r="AU178" s="19" t="s">
        <v>89</v>
      </c>
      <c r="AY178" s="19" t="s">
        <v>154</v>
      </c>
      <c r="BE178" s="161">
        <f t="shared" si="46"/>
        <v>0</v>
      </c>
      <c r="BF178" s="161">
        <f t="shared" si="47"/>
        <v>62</v>
      </c>
      <c r="BG178" s="161">
        <f t="shared" si="48"/>
        <v>0</v>
      </c>
      <c r="BH178" s="161">
        <f t="shared" si="49"/>
        <v>0</v>
      </c>
      <c r="BI178" s="161">
        <f t="shared" si="50"/>
        <v>0</v>
      </c>
      <c r="BJ178" s="19" t="s">
        <v>89</v>
      </c>
      <c r="BK178" s="161">
        <f t="shared" si="51"/>
        <v>62</v>
      </c>
      <c r="BL178" s="19" t="s">
        <v>218</v>
      </c>
      <c r="BM178" s="19" t="s">
        <v>321</v>
      </c>
    </row>
    <row r="179" spans="2:65" s="1" customFormat="1" ht="16.5" customHeight="1">
      <c r="B179" s="151"/>
      <c r="C179" s="162" t="s">
        <v>322</v>
      </c>
      <c r="D179" s="162" t="s">
        <v>323</v>
      </c>
      <c r="E179" s="163" t="s">
        <v>324</v>
      </c>
      <c r="F179" s="227" t="s">
        <v>325</v>
      </c>
      <c r="G179" s="227"/>
      <c r="H179" s="227"/>
      <c r="I179" s="227"/>
      <c r="J179" s="164" t="s">
        <v>158</v>
      </c>
      <c r="K179" s="165">
        <v>43.7</v>
      </c>
      <c r="L179" s="166">
        <v>2.86</v>
      </c>
      <c r="M179" s="228"/>
      <c r="N179" s="228"/>
      <c r="O179" s="229"/>
      <c r="P179" s="216">
        <f t="shared" si="39"/>
        <v>124.98</v>
      </c>
      <c r="Q179" s="216"/>
      <c r="R179" s="157"/>
      <c r="T179" s="158" t="s">
        <v>5</v>
      </c>
      <c r="U179" s="41" t="s">
        <v>44</v>
      </c>
      <c r="V179" s="117">
        <f t="shared" si="40"/>
        <v>2.86</v>
      </c>
      <c r="W179" s="117">
        <f t="shared" si="41"/>
        <v>124.98</v>
      </c>
      <c r="X179" s="117">
        <f t="shared" si="42"/>
        <v>0</v>
      </c>
      <c r="Y179" s="159">
        <v>0</v>
      </c>
      <c r="Z179" s="159">
        <f t="shared" si="43"/>
        <v>0</v>
      </c>
      <c r="AA179" s="159">
        <v>4.2500000000000003E-3</v>
      </c>
      <c r="AB179" s="159">
        <f t="shared" si="44"/>
        <v>0.18572500000000003</v>
      </c>
      <c r="AC179" s="159">
        <v>0</v>
      </c>
      <c r="AD179" s="160">
        <f t="shared" si="45"/>
        <v>0</v>
      </c>
      <c r="AR179" s="19" t="s">
        <v>282</v>
      </c>
      <c r="AT179" s="19" t="s">
        <v>323</v>
      </c>
      <c r="AU179" s="19" t="s">
        <v>89</v>
      </c>
      <c r="AY179" s="19" t="s">
        <v>154</v>
      </c>
      <c r="BE179" s="161">
        <f t="shared" si="46"/>
        <v>0</v>
      </c>
      <c r="BF179" s="161">
        <f t="shared" si="47"/>
        <v>124.98</v>
      </c>
      <c r="BG179" s="161">
        <f t="shared" si="48"/>
        <v>0</v>
      </c>
      <c r="BH179" s="161">
        <f t="shared" si="49"/>
        <v>0</v>
      </c>
      <c r="BI179" s="161">
        <f t="shared" si="50"/>
        <v>0</v>
      </c>
      <c r="BJ179" s="19" t="s">
        <v>89</v>
      </c>
      <c r="BK179" s="161">
        <f t="shared" si="51"/>
        <v>124.98</v>
      </c>
      <c r="BL179" s="19" t="s">
        <v>218</v>
      </c>
      <c r="BM179" s="19" t="s">
        <v>326</v>
      </c>
    </row>
    <row r="180" spans="2:65" s="1" customFormat="1" ht="25.5" customHeight="1">
      <c r="B180" s="151"/>
      <c r="C180" s="152" t="s">
        <v>327</v>
      </c>
      <c r="D180" s="152" t="s">
        <v>155</v>
      </c>
      <c r="E180" s="153" t="s">
        <v>328</v>
      </c>
      <c r="F180" s="215" t="s">
        <v>329</v>
      </c>
      <c r="G180" s="215"/>
      <c r="H180" s="215"/>
      <c r="I180" s="215"/>
      <c r="J180" s="154" t="s">
        <v>158</v>
      </c>
      <c r="K180" s="155">
        <v>18</v>
      </c>
      <c r="L180" s="156">
        <v>0.37</v>
      </c>
      <c r="M180" s="216">
        <v>2.9899999999999998</v>
      </c>
      <c r="N180" s="216"/>
      <c r="O180" s="216"/>
      <c r="P180" s="216">
        <f t="shared" si="39"/>
        <v>60.48</v>
      </c>
      <c r="Q180" s="216"/>
      <c r="R180" s="157"/>
      <c r="T180" s="158" t="s">
        <v>5</v>
      </c>
      <c r="U180" s="41" t="s">
        <v>44</v>
      </c>
      <c r="V180" s="117">
        <f t="shared" si="40"/>
        <v>3.36</v>
      </c>
      <c r="W180" s="117">
        <f t="shared" si="41"/>
        <v>6.66</v>
      </c>
      <c r="X180" s="117">
        <f t="shared" si="42"/>
        <v>53.82</v>
      </c>
      <c r="Y180" s="159">
        <v>0.158</v>
      </c>
      <c r="Z180" s="159">
        <f t="shared" si="43"/>
        <v>2.8439999999999999</v>
      </c>
      <c r="AA180" s="159">
        <v>7.2000000000000005E-4</v>
      </c>
      <c r="AB180" s="159">
        <f t="shared" si="44"/>
        <v>1.2960000000000001E-2</v>
      </c>
      <c r="AC180" s="159">
        <v>0</v>
      </c>
      <c r="AD180" s="160">
        <f t="shared" si="45"/>
        <v>0</v>
      </c>
      <c r="AR180" s="19" t="s">
        <v>218</v>
      </c>
      <c r="AT180" s="19" t="s">
        <v>155</v>
      </c>
      <c r="AU180" s="19" t="s">
        <v>89</v>
      </c>
      <c r="AY180" s="19" t="s">
        <v>154</v>
      </c>
      <c r="BE180" s="161">
        <f t="shared" si="46"/>
        <v>0</v>
      </c>
      <c r="BF180" s="161">
        <f t="shared" si="47"/>
        <v>60.48</v>
      </c>
      <c r="BG180" s="161">
        <f t="shared" si="48"/>
        <v>0</v>
      </c>
      <c r="BH180" s="161">
        <f t="shared" si="49"/>
        <v>0</v>
      </c>
      <c r="BI180" s="161">
        <f t="shared" si="50"/>
        <v>0</v>
      </c>
      <c r="BJ180" s="19" t="s">
        <v>89</v>
      </c>
      <c r="BK180" s="161">
        <f t="shared" si="51"/>
        <v>60.48</v>
      </c>
      <c r="BL180" s="19" t="s">
        <v>218</v>
      </c>
      <c r="BM180" s="19" t="s">
        <v>330</v>
      </c>
    </row>
    <row r="181" spans="2:65" s="1" customFormat="1" ht="25.5" customHeight="1">
      <c r="B181" s="151"/>
      <c r="C181" s="152" t="s">
        <v>331</v>
      </c>
      <c r="D181" s="152" t="s">
        <v>155</v>
      </c>
      <c r="E181" s="153" t="s">
        <v>332</v>
      </c>
      <c r="F181" s="215" t="s">
        <v>333</v>
      </c>
      <c r="G181" s="215"/>
      <c r="H181" s="215"/>
      <c r="I181" s="215"/>
      <c r="J181" s="154" t="s">
        <v>191</v>
      </c>
      <c r="K181" s="155">
        <v>0.20899999999999999</v>
      </c>
      <c r="L181" s="156">
        <v>0</v>
      </c>
      <c r="M181" s="216">
        <v>23.25</v>
      </c>
      <c r="N181" s="216"/>
      <c r="O181" s="216"/>
      <c r="P181" s="216">
        <f t="shared" si="39"/>
        <v>4.8600000000000003</v>
      </c>
      <c r="Q181" s="216"/>
      <c r="R181" s="157"/>
      <c r="T181" s="158" t="s">
        <v>5</v>
      </c>
      <c r="U181" s="41" t="s">
        <v>44</v>
      </c>
      <c r="V181" s="117">
        <f t="shared" si="40"/>
        <v>23.25</v>
      </c>
      <c r="W181" s="117">
        <f t="shared" si="41"/>
        <v>0</v>
      </c>
      <c r="X181" s="117">
        <f t="shared" si="42"/>
        <v>4.8600000000000003</v>
      </c>
      <c r="Y181" s="159">
        <v>1.57935</v>
      </c>
      <c r="Z181" s="159">
        <f t="shared" si="43"/>
        <v>0.33008415000000002</v>
      </c>
      <c r="AA181" s="159">
        <v>0</v>
      </c>
      <c r="AB181" s="159">
        <f t="shared" si="44"/>
        <v>0</v>
      </c>
      <c r="AC181" s="159">
        <v>0</v>
      </c>
      <c r="AD181" s="160">
        <f t="shared" si="45"/>
        <v>0</v>
      </c>
      <c r="AR181" s="19" t="s">
        <v>218</v>
      </c>
      <c r="AT181" s="19" t="s">
        <v>155</v>
      </c>
      <c r="AU181" s="19" t="s">
        <v>89</v>
      </c>
      <c r="AY181" s="19" t="s">
        <v>154</v>
      </c>
      <c r="BE181" s="161">
        <f t="shared" si="46"/>
        <v>0</v>
      </c>
      <c r="BF181" s="161">
        <f t="shared" si="47"/>
        <v>4.8600000000000003</v>
      </c>
      <c r="BG181" s="161">
        <f t="shared" si="48"/>
        <v>0</v>
      </c>
      <c r="BH181" s="161">
        <f t="shared" si="49"/>
        <v>0</v>
      </c>
      <c r="BI181" s="161">
        <f t="shared" si="50"/>
        <v>0</v>
      </c>
      <c r="BJ181" s="19" t="s">
        <v>89</v>
      </c>
      <c r="BK181" s="161">
        <f t="shared" si="51"/>
        <v>4.8600000000000003</v>
      </c>
      <c r="BL181" s="19" t="s">
        <v>218</v>
      </c>
      <c r="BM181" s="19" t="s">
        <v>334</v>
      </c>
    </row>
    <row r="182" spans="2:65" s="10" customFormat="1" ht="29.85" customHeight="1">
      <c r="B182" s="139"/>
      <c r="C182" s="140"/>
      <c r="D182" s="150" t="s">
        <v>131</v>
      </c>
      <c r="E182" s="150"/>
      <c r="F182" s="150"/>
      <c r="G182" s="150"/>
      <c r="H182" s="150"/>
      <c r="I182" s="150"/>
      <c r="J182" s="150"/>
      <c r="K182" s="150"/>
      <c r="L182" s="150"/>
      <c r="M182" s="223">
        <f>BK182</f>
        <v>260.23</v>
      </c>
      <c r="N182" s="224"/>
      <c r="O182" s="224"/>
      <c r="P182" s="224"/>
      <c r="Q182" s="224"/>
      <c r="R182" s="142"/>
      <c r="T182" s="143"/>
      <c r="U182" s="140"/>
      <c r="V182" s="140"/>
      <c r="W182" s="144">
        <f>SUM(W183:W187)</f>
        <v>196.31</v>
      </c>
      <c r="X182" s="144">
        <f>SUM(X183:X187)</f>
        <v>63.910000000000004</v>
      </c>
      <c r="Y182" s="140"/>
      <c r="Z182" s="145">
        <f>SUM(Z183:Z187)</f>
        <v>4.6356101199999999</v>
      </c>
      <c r="AA182" s="140"/>
      <c r="AB182" s="145">
        <f>SUM(AB183:AB187)</f>
        <v>0.14787627999999997</v>
      </c>
      <c r="AC182" s="140"/>
      <c r="AD182" s="146">
        <f>SUM(AD183:AD187)</f>
        <v>0</v>
      </c>
      <c r="AR182" s="147" t="s">
        <v>89</v>
      </c>
      <c r="AT182" s="148" t="s">
        <v>78</v>
      </c>
      <c r="AU182" s="148" t="s">
        <v>85</v>
      </c>
      <c r="AY182" s="147" t="s">
        <v>154</v>
      </c>
      <c r="BK182" s="149">
        <f>SUM(BK183:BK187)</f>
        <v>260.23</v>
      </c>
    </row>
    <row r="183" spans="2:65" s="1" customFormat="1" ht="25.5" customHeight="1">
      <c r="B183" s="151"/>
      <c r="C183" s="152" t="s">
        <v>335</v>
      </c>
      <c r="D183" s="152" t="s">
        <v>155</v>
      </c>
      <c r="E183" s="153" t="s">
        <v>336</v>
      </c>
      <c r="F183" s="215" t="s">
        <v>337</v>
      </c>
      <c r="G183" s="215"/>
      <c r="H183" s="215"/>
      <c r="I183" s="215"/>
      <c r="J183" s="154" t="s">
        <v>158</v>
      </c>
      <c r="K183" s="155">
        <v>10</v>
      </c>
      <c r="L183" s="156">
        <v>0</v>
      </c>
      <c r="M183" s="216">
        <v>0.66</v>
      </c>
      <c r="N183" s="216"/>
      <c r="O183" s="216"/>
      <c r="P183" s="216">
        <f>ROUND(V183*K183,2)</f>
        <v>6.6</v>
      </c>
      <c r="Q183" s="216"/>
      <c r="R183" s="157"/>
      <c r="T183" s="158" t="s">
        <v>5</v>
      </c>
      <c r="U183" s="41" t="s">
        <v>44</v>
      </c>
      <c r="V183" s="117">
        <f>L183+M183</f>
        <v>0.66</v>
      </c>
      <c r="W183" s="117">
        <f>ROUND(L183*K183,2)</f>
        <v>0</v>
      </c>
      <c r="X183" s="117">
        <f>ROUND(M183*K183,2)</f>
        <v>6.6</v>
      </c>
      <c r="Y183" s="159">
        <v>6.0999999999999999E-2</v>
      </c>
      <c r="Z183" s="159">
        <f>Y183*K183</f>
        <v>0.61</v>
      </c>
      <c r="AA183" s="159">
        <v>3.0000000000000001E-5</v>
      </c>
      <c r="AB183" s="159">
        <f>AA183*K183</f>
        <v>3.0000000000000003E-4</v>
      </c>
      <c r="AC183" s="159">
        <v>0</v>
      </c>
      <c r="AD183" s="160">
        <f>AC183*K183</f>
        <v>0</v>
      </c>
      <c r="AR183" s="19" t="s">
        <v>218</v>
      </c>
      <c r="AT183" s="19" t="s">
        <v>155</v>
      </c>
      <c r="AU183" s="19" t="s">
        <v>89</v>
      </c>
      <c r="AY183" s="19" t="s">
        <v>154</v>
      </c>
      <c r="BE183" s="161">
        <f>IF(U183="základná",P183,0)</f>
        <v>0</v>
      </c>
      <c r="BF183" s="161">
        <f>IF(U183="znížená",P183,0)</f>
        <v>6.6</v>
      </c>
      <c r="BG183" s="161">
        <f>IF(U183="zákl. prenesená",P183,0)</f>
        <v>0</v>
      </c>
      <c r="BH183" s="161">
        <f>IF(U183="zníž. prenesená",P183,0)</f>
        <v>0</v>
      </c>
      <c r="BI183" s="161">
        <f>IF(U183="nulová",P183,0)</f>
        <v>0</v>
      </c>
      <c r="BJ183" s="19" t="s">
        <v>89</v>
      </c>
      <c r="BK183" s="161">
        <f>ROUND(V183*K183,2)</f>
        <v>6.6</v>
      </c>
      <c r="BL183" s="19" t="s">
        <v>218</v>
      </c>
      <c r="BM183" s="19" t="s">
        <v>338</v>
      </c>
    </row>
    <row r="184" spans="2:65" s="1" customFormat="1" ht="25.5" customHeight="1">
      <c r="B184" s="151"/>
      <c r="C184" s="162" t="s">
        <v>339</v>
      </c>
      <c r="D184" s="162" t="s">
        <v>323</v>
      </c>
      <c r="E184" s="163" t="s">
        <v>340</v>
      </c>
      <c r="F184" s="227" t="s">
        <v>341</v>
      </c>
      <c r="G184" s="227"/>
      <c r="H184" s="227"/>
      <c r="I184" s="227"/>
      <c r="J184" s="164" t="s">
        <v>158</v>
      </c>
      <c r="K184" s="165">
        <v>10.199999999999999</v>
      </c>
      <c r="L184" s="166">
        <v>6.14</v>
      </c>
      <c r="M184" s="228"/>
      <c r="N184" s="228"/>
      <c r="O184" s="229"/>
      <c r="P184" s="216">
        <f>ROUND(V184*K184,2)</f>
        <v>62.63</v>
      </c>
      <c r="Q184" s="216"/>
      <c r="R184" s="157"/>
      <c r="T184" s="158" t="s">
        <v>5</v>
      </c>
      <c r="U184" s="41" t="s">
        <v>44</v>
      </c>
      <c r="V184" s="117">
        <f>L184+M184</f>
        <v>6.14</v>
      </c>
      <c r="W184" s="117">
        <f>ROUND(L184*K184,2)</f>
        <v>62.63</v>
      </c>
      <c r="X184" s="117">
        <f>ROUND(M184*K184,2)</f>
        <v>0</v>
      </c>
      <c r="Y184" s="159">
        <v>0</v>
      </c>
      <c r="Z184" s="159">
        <f>Y184*K184</f>
        <v>0</v>
      </c>
      <c r="AA184" s="159">
        <v>7.0000000000000001E-3</v>
      </c>
      <c r="AB184" s="159">
        <f>AA184*K184</f>
        <v>7.1399999999999991E-2</v>
      </c>
      <c r="AC184" s="159">
        <v>0</v>
      </c>
      <c r="AD184" s="160">
        <f>AC184*K184</f>
        <v>0</v>
      </c>
      <c r="AR184" s="19" t="s">
        <v>282</v>
      </c>
      <c r="AT184" s="19" t="s">
        <v>323</v>
      </c>
      <c r="AU184" s="19" t="s">
        <v>89</v>
      </c>
      <c r="AY184" s="19" t="s">
        <v>154</v>
      </c>
      <c r="BE184" s="161">
        <f>IF(U184="základná",P184,0)</f>
        <v>0</v>
      </c>
      <c r="BF184" s="161">
        <f>IF(U184="znížená",P184,0)</f>
        <v>62.63</v>
      </c>
      <c r="BG184" s="161">
        <f>IF(U184="zákl. prenesená",P184,0)</f>
        <v>0</v>
      </c>
      <c r="BH184" s="161">
        <f>IF(U184="zníž. prenesená",P184,0)</f>
        <v>0</v>
      </c>
      <c r="BI184" s="161">
        <f>IF(U184="nulová",P184,0)</f>
        <v>0</v>
      </c>
      <c r="BJ184" s="19" t="s">
        <v>89</v>
      </c>
      <c r="BK184" s="161">
        <f>ROUND(V184*K184,2)</f>
        <v>62.63</v>
      </c>
      <c r="BL184" s="19" t="s">
        <v>218</v>
      </c>
      <c r="BM184" s="19" t="s">
        <v>342</v>
      </c>
    </row>
    <row r="185" spans="2:65" s="1" customFormat="1" ht="38.25" customHeight="1">
      <c r="B185" s="151"/>
      <c r="C185" s="152" t="s">
        <v>343</v>
      </c>
      <c r="D185" s="152" t="s">
        <v>155</v>
      </c>
      <c r="E185" s="153" t="s">
        <v>344</v>
      </c>
      <c r="F185" s="215" t="s">
        <v>345</v>
      </c>
      <c r="G185" s="215"/>
      <c r="H185" s="215"/>
      <c r="I185" s="215"/>
      <c r="J185" s="154" t="s">
        <v>158</v>
      </c>
      <c r="K185" s="155">
        <v>11.756</v>
      </c>
      <c r="L185" s="156">
        <v>0.23</v>
      </c>
      <c r="M185" s="216">
        <v>4.5799999999999992</v>
      </c>
      <c r="N185" s="216"/>
      <c r="O185" s="216"/>
      <c r="P185" s="216">
        <f>ROUND(V185*K185,2)</f>
        <v>56.55</v>
      </c>
      <c r="Q185" s="216"/>
      <c r="R185" s="157"/>
      <c r="T185" s="158" t="s">
        <v>5</v>
      </c>
      <c r="U185" s="41" t="s">
        <v>44</v>
      </c>
      <c r="V185" s="117">
        <f>L185+M185</f>
        <v>4.8099999999999996</v>
      </c>
      <c r="W185" s="117">
        <f>ROUND(L185*K185,2)</f>
        <v>2.7</v>
      </c>
      <c r="X185" s="117">
        <f>ROUND(M185*K185,2)</f>
        <v>53.84</v>
      </c>
      <c r="Y185" s="159">
        <v>0.32</v>
      </c>
      <c r="Z185" s="159">
        <f>Y185*K185</f>
        <v>3.7619199999999999</v>
      </c>
      <c r="AA185" s="159">
        <v>6.3000000000000003E-4</v>
      </c>
      <c r="AB185" s="159">
        <f>AA185*K185</f>
        <v>7.4062800000000003E-3</v>
      </c>
      <c r="AC185" s="159">
        <v>0</v>
      </c>
      <c r="AD185" s="160">
        <f>AC185*K185</f>
        <v>0</v>
      </c>
      <c r="AR185" s="19" t="s">
        <v>218</v>
      </c>
      <c r="AT185" s="19" t="s">
        <v>155</v>
      </c>
      <c r="AU185" s="19" t="s">
        <v>89</v>
      </c>
      <c r="AY185" s="19" t="s">
        <v>154</v>
      </c>
      <c r="BE185" s="161">
        <f>IF(U185="základná",P185,0)</f>
        <v>0</v>
      </c>
      <c r="BF185" s="161">
        <f>IF(U185="znížená",P185,0)</f>
        <v>56.55</v>
      </c>
      <c r="BG185" s="161">
        <f>IF(U185="zákl. prenesená",P185,0)</f>
        <v>0</v>
      </c>
      <c r="BH185" s="161">
        <f>IF(U185="zníž. prenesená",P185,0)</f>
        <v>0</v>
      </c>
      <c r="BI185" s="161">
        <f>IF(U185="nulová",P185,0)</f>
        <v>0</v>
      </c>
      <c r="BJ185" s="19" t="s">
        <v>89</v>
      </c>
      <c r="BK185" s="161">
        <f>ROUND(V185*K185,2)</f>
        <v>56.55</v>
      </c>
      <c r="BL185" s="19" t="s">
        <v>218</v>
      </c>
      <c r="BM185" s="19" t="s">
        <v>346</v>
      </c>
    </row>
    <row r="186" spans="2:65" s="1" customFormat="1" ht="16.5" customHeight="1">
      <c r="B186" s="151"/>
      <c r="C186" s="162" t="s">
        <v>347</v>
      </c>
      <c r="D186" s="162" t="s">
        <v>323</v>
      </c>
      <c r="E186" s="163" t="s">
        <v>348</v>
      </c>
      <c r="F186" s="227" t="s">
        <v>349</v>
      </c>
      <c r="G186" s="227"/>
      <c r="H186" s="227"/>
      <c r="I186" s="227"/>
      <c r="J186" s="164" t="s">
        <v>158</v>
      </c>
      <c r="K186" s="165">
        <v>10.58</v>
      </c>
      <c r="L186" s="166">
        <v>12.38</v>
      </c>
      <c r="M186" s="228"/>
      <c r="N186" s="228"/>
      <c r="O186" s="229"/>
      <c r="P186" s="216">
        <f>ROUND(V186*K186,2)</f>
        <v>130.97999999999999</v>
      </c>
      <c r="Q186" s="216"/>
      <c r="R186" s="157"/>
      <c r="T186" s="158" t="s">
        <v>5</v>
      </c>
      <c r="U186" s="41" t="s">
        <v>44</v>
      </c>
      <c r="V186" s="117">
        <f>L186+M186</f>
        <v>12.38</v>
      </c>
      <c r="W186" s="117">
        <f>ROUND(L186*K186,2)</f>
        <v>130.97999999999999</v>
      </c>
      <c r="X186" s="117">
        <f>ROUND(M186*K186,2)</f>
        <v>0</v>
      </c>
      <c r="Y186" s="159">
        <v>0</v>
      </c>
      <c r="Z186" s="159">
        <f>Y186*K186</f>
        <v>0</v>
      </c>
      <c r="AA186" s="159">
        <v>6.4999999999999997E-3</v>
      </c>
      <c r="AB186" s="159">
        <f>AA186*K186</f>
        <v>6.8769999999999998E-2</v>
      </c>
      <c r="AC186" s="159">
        <v>0</v>
      </c>
      <c r="AD186" s="160">
        <f>AC186*K186</f>
        <v>0</v>
      </c>
      <c r="AR186" s="19" t="s">
        <v>282</v>
      </c>
      <c r="AT186" s="19" t="s">
        <v>323</v>
      </c>
      <c r="AU186" s="19" t="s">
        <v>89</v>
      </c>
      <c r="AY186" s="19" t="s">
        <v>154</v>
      </c>
      <c r="BE186" s="161">
        <f>IF(U186="základná",P186,0)</f>
        <v>0</v>
      </c>
      <c r="BF186" s="161">
        <f>IF(U186="znížená",P186,0)</f>
        <v>130.97999999999999</v>
      </c>
      <c r="BG186" s="161">
        <f>IF(U186="zákl. prenesená",P186,0)</f>
        <v>0</v>
      </c>
      <c r="BH186" s="161">
        <f>IF(U186="zníž. prenesená",P186,0)</f>
        <v>0</v>
      </c>
      <c r="BI186" s="161">
        <f>IF(U186="nulová",P186,0)</f>
        <v>0</v>
      </c>
      <c r="BJ186" s="19" t="s">
        <v>89</v>
      </c>
      <c r="BK186" s="161">
        <f>ROUND(V186*K186,2)</f>
        <v>130.97999999999999</v>
      </c>
      <c r="BL186" s="19" t="s">
        <v>218</v>
      </c>
      <c r="BM186" s="19" t="s">
        <v>350</v>
      </c>
    </row>
    <row r="187" spans="2:65" s="1" customFormat="1" ht="25.5" customHeight="1">
      <c r="B187" s="151"/>
      <c r="C187" s="152" t="s">
        <v>351</v>
      </c>
      <c r="D187" s="152" t="s">
        <v>155</v>
      </c>
      <c r="E187" s="153" t="s">
        <v>352</v>
      </c>
      <c r="F187" s="215" t="s">
        <v>353</v>
      </c>
      <c r="G187" s="215"/>
      <c r="H187" s="215"/>
      <c r="I187" s="215"/>
      <c r="J187" s="154" t="s">
        <v>191</v>
      </c>
      <c r="K187" s="155">
        <v>0.14799999999999999</v>
      </c>
      <c r="L187" s="156">
        <v>0</v>
      </c>
      <c r="M187" s="216">
        <v>23.46</v>
      </c>
      <c r="N187" s="216"/>
      <c r="O187" s="216"/>
      <c r="P187" s="216">
        <f>ROUND(V187*K187,2)</f>
        <v>3.47</v>
      </c>
      <c r="Q187" s="216"/>
      <c r="R187" s="157"/>
      <c r="T187" s="158" t="s">
        <v>5</v>
      </c>
      <c r="U187" s="41" t="s">
        <v>44</v>
      </c>
      <c r="V187" s="117">
        <f>L187+M187</f>
        <v>23.46</v>
      </c>
      <c r="W187" s="117">
        <f>ROUND(L187*K187,2)</f>
        <v>0</v>
      </c>
      <c r="X187" s="117">
        <f>ROUND(M187*K187,2)</f>
        <v>3.47</v>
      </c>
      <c r="Y187" s="159">
        <v>1.78169</v>
      </c>
      <c r="Z187" s="159">
        <f>Y187*K187</f>
        <v>0.26369011999999997</v>
      </c>
      <c r="AA187" s="159">
        <v>0</v>
      </c>
      <c r="AB187" s="159">
        <f>AA187*K187</f>
        <v>0</v>
      </c>
      <c r="AC187" s="159">
        <v>0</v>
      </c>
      <c r="AD187" s="160">
        <f>AC187*K187</f>
        <v>0</v>
      </c>
      <c r="AR187" s="19" t="s">
        <v>218</v>
      </c>
      <c r="AT187" s="19" t="s">
        <v>155</v>
      </c>
      <c r="AU187" s="19" t="s">
        <v>89</v>
      </c>
      <c r="AY187" s="19" t="s">
        <v>154</v>
      </c>
      <c r="BE187" s="161">
        <f>IF(U187="základná",P187,0)</f>
        <v>0</v>
      </c>
      <c r="BF187" s="161">
        <f>IF(U187="znížená",P187,0)</f>
        <v>3.47</v>
      </c>
      <c r="BG187" s="161">
        <f>IF(U187="zákl. prenesená",P187,0)</f>
        <v>0</v>
      </c>
      <c r="BH187" s="161">
        <f>IF(U187="zníž. prenesená",P187,0)</f>
        <v>0</v>
      </c>
      <c r="BI187" s="161">
        <f>IF(U187="nulová",P187,0)</f>
        <v>0</v>
      </c>
      <c r="BJ187" s="19" t="s">
        <v>89</v>
      </c>
      <c r="BK187" s="161">
        <f>ROUND(V187*K187,2)</f>
        <v>3.47</v>
      </c>
      <c r="BL187" s="19" t="s">
        <v>218</v>
      </c>
      <c r="BM187" s="19" t="s">
        <v>354</v>
      </c>
    </row>
    <row r="188" spans="2:65" s="10" customFormat="1" ht="29.85" customHeight="1">
      <c r="B188" s="139"/>
      <c r="C188" s="140"/>
      <c r="D188" s="150" t="s">
        <v>132</v>
      </c>
      <c r="E188" s="150"/>
      <c r="F188" s="150"/>
      <c r="G188" s="150"/>
      <c r="H188" s="150"/>
      <c r="I188" s="150"/>
      <c r="J188" s="150"/>
      <c r="K188" s="150"/>
      <c r="L188" s="150"/>
      <c r="M188" s="223">
        <f>BK188</f>
        <v>110.58999999999999</v>
      </c>
      <c r="N188" s="224"/>
      <c r="O188" s="224"/>
      <c r="P188" s="224"/>
      <c r="Q188" s="224"/>
      <c r="R188" s="142"/>
      <c r="T188" s="143"/>
      <c r="U188" s="140"/>
      <c r="V188" s="140"/>
      <c r="W188" s="144">
        <f>SUM(W189:W190)</f>
        <v>0</v>
      </c>
      <c r="X188" s="144">
        <f>SUM(X189:X190)</f>
        <v>110.58999999999999</v>
      </c>
      <c r="Y188" s="140"/>
      <c r="Z188" s="145">
        <f>SUM(Z189:Z190)</f>
        <v>9.418099999999999</v>
      </c>
      <c r="AA188" s="140"/>
      <c r="AB188" s="145">
        <f>SUM(AB189:AB190)</f>
        <v>2.16E-3</v>
      </c>
      <c r="AC188" s="140"/>
      <c r="AD188" s="146">
        <f>SUM(AD189:AD190)</f>
        <v>5.3999999999999995</v>
      </c>
      <c r="AR188" s="147" t="s">
        <v>89</v>
      </c>
      <c r="AT188" s="148" t="s">
        <v>78</v>
      </c>
      <c r="AU188" s="148" t="s">
        <v>85</v>
      </c>
      <c r="AY188" s="147" t="s">
        <v>154</v>
      </c>
      <c r="BK188" s="149">
        <f>SUM(BK189:BK190)</f>
        <v>110.58999999999999</v>
      </c>
    </row>
    <row r="189" spans="2:65" s="1" customFormat="1" ht="51" customHeight="1">
      <c r="B189" s="151"/>
      <c r="C189" s="152" t="s">
        <v>355</v>
      </c>
      <c r="D189" s="152" t="s">
        <v>155</v>
      </c>
      <c r="E189" s="153" t="s">
        <v>356</v>
      </c>
      <c r="F189" s="215" t="s">
        <v>357</v>
      </c>
      <c r="G189" s="215"/>
      <c r="H189" s="215"/>
      <c r="I189" s="215"/>
      <c r="J189" s="154" t="s">
        <v>158</v>
      </c>
      <c r="K189" s="155">
        <v>18</v>
      </c>
      <c r="L189" s="156">
        <v>0</v>
      </c>
      <c r="M189" s="216">
        <v>6.14</v>
      </c>
      <c r="N189" s="216"/>
      <c r="O189" s="216"/>
      <c r="P189" s="216">
        <f>ROUND(V189*K189,2)</f>
        <v>110.52</v>
      </c>
      <c r="Q189" s="216"/>
      <c r="R189" s="157"/>
      <c r="T189" s="158" t="s">
        <v>5</v>
      </c>
      <c r="U189" s="41" t="s">
        <v>44</v>
      </c>
      <c r="V189" s="117">
        <f>L189+M189</f>
        <v>6.14</v>
      </c>
      <c r="W189" s="117">
        <f>ROUND(L189*K189,2)</f>
        <v>0</v>
      </c>
      <c r="X189" s="117">
        <f>ROUND(M189*K189,2)</f>
        <v>110.52</v>
      </c>
      <c r="Y189" s="159">
        <v>0.52300000000000002</v>
      </c>
      <c r="Z189" s="159">
        <f>Y189*K189</f>
        <v>9.4139999999999997</v>
      </c>
      <c r="AA189" s="159">
        <v>1.2E-4</v>
      </c>
      <c r="AB189" s="159">
        <f>AA189*K189</f>
        <v>2.16E-3</v>
      </c>
      <c r="AC189" s="159">
        <v>0.3</v>
      </c>
      <c r="AD189" s="160">
        <f>AC189*K189</f>
        <v>5.3999999999999995</v>
      </c>
      <c r="AR189" s="19" t="s">
        <v>218</v>
      </c>
      <c r="AT189" s="19" t="s">
        <v>155</v>
      </c>
      <c r="AU189" s="19" t="s">
        <v>89</v>
      </c>
      <c r="AY189" s="19" t="s">
        <v>154</v>
      </c>
      <c r="BE189" s="161">
        <f>IF(U189="základná",P189,0)</f>
        <v>0</v>
      </c>
      <c r="BF189" s="161">
        <f>IF(U189="znížená",P189,0)</f>
        <v>110.52</v>
      </c>
      <c r="BG189" s="161">
        <f>IF(U189="zákl. prenesená",P189,0)</f>
        <v>0</v>
      </c>
      <c r="BH189" s="161">
        <f>IF(U189="zníž. prenesená",P189,0)</f>
        <v>0</v>
      </c>
      <c r="BI189" s="161">
        <f>IF(U189="nulová",P189,0)</f>
        <v>0</v>
      </c>
      <c r="BJ189" s="19" t="s">
        <v>89</v>
      </c>
      <c r="BK189" s="161">
        <f>ROUND(V189*K189,2)</f>
        <v>110.52</v>
      </c>
      <c r="BL189" s="19" t="s">
        <v>218</v>
      </c>
      <c r="BM189" s="19" t="s">
        <v>358</v>
      </c>
    </row>
    <row r="190" spans="2:65" s="1" customFormat="1" ht="25.5" customHeight="1">
      <c r="B190" s="151"/>
      <c r="C190" s="152" t="s">
        <v>359</v>
      </c>
      <c r="D190" s="152" t="s">
        <v>155</v>
      </c>
      <c r="E190" s="153" t="s">
        <v>360</v>
      </c>
      <c r="F190" s="215" t="s">
        <v>361</v>
      </c>
      <c r="G190" s="215"/>
      <c r="H190" s="215"/>
      <c r="I190" s="215"/>
      <c r="J190" s="154" t="s">
        <v>191</v>
      </c>
      <c r="K190" s="155">
        <v>2E-3</v>
      </c>
      <c r="L190" s="156">
        <v>0</v>
      </c>
      <c r="M190" s="216">
        <v>34.9</v>
      </c>
      <c r="N190" s="216"/>
      <c r="O190" s="216"/>
      <c r="P190" s="216">
        <f>ROUND(V190*K190,2)</f>
        <v>7.0000000000000007E-2</v>
      </c>
      <c r="Q190" s="216"/>
      <c r="R190" s="157"/>
      <c r="T190" s="158" t="s">
        <v>5</v>
      </c>
      <c r="U190" s="41" t="s">
        <v>44</v>
      </c>
      <c r="V190" s="117">
        <f>L190+M190</f>
        <v>34.9</v>
      </c>
      <c r="W190" s="117">
        <f>ROUND(L190*K190,2)</f>
        <v>0</v>
      </c>
      <c r="X190" s="117">
        <f>ROUND(M190*K190,2)</f>
        <v>7.0000000000000007E-2</v>
      </c>
      <c r="Y190" s="159">
        <v>2.0499999999999998</v>
      </c>
      <c r="Z190" s="159">
        <f>Y190*K190</f>
        <v>4.0999999999999995E-3</v>
      </c>
      <c r="AA190" s="159">
        <v>0</v>
      </c>
      <c r="AB190" s="159">
        <f>AA190*K190</f>
        <v>0</v>
      </c>
      <c r="AC190" s="159">
        <v>0</v>
      </c>
      <c r="AD190" s="160">
        <f>AC190*K190</f>
        <v>0</v>
      </c>
      <c r="AR190" s="19" t="s">
        <v>218</v>
      </c>
      <c r="AT190" s="19" t="s">
        <v>155</v>
      </c>
      <c r="AU190" s="19" t="s">
        <v>89</v>
      </c>
      <c r="AY190" s="19" t="s">
        <v>154</v>
      </c>
      <c r="BE190" s="161">
        <f>IF(U190="základná",P190,0)</f>
        <v>0</v>
      </c>
      <c r="BF190" s="161">
        <f>IF(U190="znížená",P190,0)</f>
        <v>7.0000000000000007E-2</v>
      </c>
      <c r="BG190" s="161">
        <f>IF(U190="zákl. prenesená",P190,0)</f>
        <v>0</v>
      </c>
      <c r="BH190" s="161">
        <f>IF(U190="zníž. prenesená",P190,0)</f>
        <v>0</v>
      </c>
      <c r="BI190" s="161">
        <f>IF(U190="nulová",P190,0)</f>
        <v>0</v>
      </c>
      <c r="BJ190" s="19" t="s">
        <v>89</v>
      </c>
      <c r="BK190" s="161">
        <f>ROUND(V190*K190,2)</f>
        <v>7.0000000000000007E-2</v>
      </c>
      <c r="BL190" s="19" t="s">
        <v>218</v>
      </c>
      <c r="BM190" s="19" t="s">
        <v>362</v>
      </c>
    </row>
    <row r="191" spans="2:65" s="10" customFormat="1" ht="29.85" customHeight="1">
      <c r="B191" s="139"/>
      <c r="C191" s="140"/>
      <c r="D191" s="150" t="s">
        <v>133</v>
      </c>
      <c r="E191" s="150"/>
      <c r="F191" s="150"/>
      <c r="G191" s="150"/>
      <c r="H191" s="150"/>
      <c r="I191" s="150"/>
      <c r="J191" s="150"/>
      <c r="K191" s="150"/>
      <c r="L191" s="150"/>
      <c r="M191" s="223">
        <f>BK191</f>
        <v>1044.8200000000002</v>
      </c>
      <c r="N191" s="224"/>
      <c r="O191" s="224"/>
      <c r="P191" s="224"/>
      <c r="Q191" s="224"/>
      <c r="R191" s="142"/>
      <c r="T191" s="143"/>
      <c r="U191" s="140"/>
      <c r="V191" s="140"/>
      <c r="W191" s="144">
        <f>SUM(W192:W194)</f>
        <v>0</v>
      </c>
      <c r="X191" s="144">
        <f>SUM(X192:X194)</f>
        <v>1044.8200000000002</v>
      </c>
      <c r="Y191" s="140"/>
      <c r="Z191" s="145">
        <f>SUM(Z192:Z194)</f>
        <v>0.61113824999999999</v>
      </c>
      <c r="AA191" s="140"/>
      <c r="AB191" s="145">
        <f>SUM(AB192:AB194)</f>
        <v>0.1845</v>
      </c>
      <c r="AC191" s="140"/>
      <c r="AD191" s="146">
        <f>SUM(AD192:AD194)</f>
        <v>0</v>
      </c>
      <c r="AR191" s="147" t="s">
        <v>89</v>
      </c>
      <c r="AT191" s="148" t="s">
        <v>78</v>
      </c>
      <c r="AU191" s="148" t="s">
        <v>85</v>
      </c>
      <c r="AY191" s="147" t="s">
        <v>154</v>
      </c>
      <c r="BK191" s="149">
        <f>SUM(BK192:BK194)</f>
        <v>1044.8200000000002</v>
      </c>
    </row>
    <row r="192" spans="2:65" s="1" customFormat="1" ht="16.5" customHeight="1">
      <c r="B192" s="151"/>
      <c r="C192" s="152" t="s">
        <v>363</v>
      </c>
      <c r="D192" s="152" t="s">
        <v>155</v>
      </c>
      <c r="E192" s="153" t="s">
        <v>364</v>
      </c>
      <c r="F192" s="215" t="s">
        <v>365</v>
      </c>
      <c r="G192" s="215"/>
      <c r="H192" s="215"/>
      <c r="I192" s="215"/>
      <c r="J192" s="154" t="s">
        <v>366</v>
      </c>
      <c r="K192" s="155">
        <v>184.5</v>
      </c>
      <c r="L192" s="156">
        <v>0</v>
      </c>
      <c r="M192" s="216">
        <v>4.43</v>
      </c>
      <c r="N192" s="216"/>
      <c r="O192" s="216"/>
      <c r="P192" s="216">
        <f>ROUND(V192*K192,2)</f>
        <v>817.34</v>
      </c>
      <c r="Q192" s="216"/>
      <c r="R192" s="157"/>
      <c r="T192" s="158" t="s">
        <v>5</v>
      </c>
      <c r="U192" s="41" t="s">
        <v>44</v>
      </c>
      <c r="V192" s="117">
        <f>L192+M192</f>
        <v>4.43</v>
      </c>
      <c r="W192" s="117">
        <f>ROUND(L192*K192,2)</f>
        <v>0</v>
      </c>
      <c r="X192" s="117">
        <f>ROUND(M192*K192,2)</f>
        <v>817.34</v>
      </c>
      <c r="Y192" s="159">
        <v>0</v>
      </c>
      <c r="Z192" s="159">
        <f>Y192*K192</f>
        <v>0</v>
      </c>
      <c r="AA192" s="159">
        <v>1E-3</v>
      </c>
      <c r="AB192" s="159">
        <f>AA192*K192</f>
        <v>0.1845</v>
      </c>
      <c r="AC192" s="159">
        <v>0</v>
      </c>
      <c r="AD192" s="160">
        <f>AC192*K192</f>
        <v>0</v>
      </c>
      <c r="AR192" s="19" t="s">
        <v>218</v>
      </c>
      <c r="AT192" s="19" t="s">
        <v>155</v>
      </c>
      <c r="AU192" s="19" t="s">
        <v>89</v>
      </c>
      <c r="AY192" s="19" t="s">
        <v>154</v>
      </c>
      <c r="BE192" s="161">
        <f>IF(U192="základná",P192,0)</f>
        <v>0</v>
      </c>
      <c r="BF192" s="161">
        <f>IF(U192="znížená",P192,0)</f>
        <v>817.34</v>
      </c>
      <c r="BG192" s="161">
        <f>IF(U192="zákl. prenesená",P192,0)</f>
        <v>0</v>
      </c>
      <c r="BH192" s="161">
        <f>IF(U192="zníž. prenesená",P192,0)</f>
        <v>0</v>
      </c>
      <c r="BI192" s="161">
        <f>IF(U192="nulová",P192,0)</f>
        <v>0</v>
      </c>
      <c r="BJ192" s="19" t="s">
        <v>89</v>
      </c>
      <c r="BK192" s="161">
        <f>ROUND(V192*K192,2)</f>
        <v>817.34</v>
      </c>
      <c r="BL192" s="19" t="s">
        <v>218</v>
      </c>
      <c r="BM192" s="19" t="s">
        <v>367</v>
      </c>
    </row>
    <row r="193" spans="2:65" s="1" customFormat="1" ht="16.5" customHeight="1">
      <c r="B193" s="151"/>
      <c r="C193" s="152" t="s">
        <v>368</v>
      </c>
      <c r="D193" s="152" t="s">
        <v>155</v>
      </c>
      <c r="E193" s="153" t="s">
        <v>369</v>
      </c>
      <c r="F193" s="215" t="s">
        <v>370</v>
      </c>
      <c r="G193" s="215"/>
      <c r="H193" s="215"/>
      <c r="I193" s="215"/>
      <c r="J193" s="154" t="s">
        <v>208</v>
      </c>
      <c r="K193" s="155">
        <v>4</v>
      </c>
      <c r="L193" s="156">
        <v>0</v>
      </c>
      <c r="M193" s="216">
        <v>55.38</v>
      </c>
      <c r="N193" s="216"/>
      <c r="O193" s="216"/>
      <c r="P193" s="216">
        <f>ROUND(V193*K193,2)</f>
        <v>221.52</v>
      </c>
      <c r="Q193" s="216"/>
      <c r="R193" s="157"/>
      <c r="T193" s="158" t="s">
        <v>5</v>
      </c>
      <c r="U193" s="41" t="s">
        <v>44</v>
      </c>
      <c r="V193" s="117">
        <f>L193+M193</f>
        <v>55.38</v>
      </c>
      <c r="W193" s="117">
        <f>ROUND(L193*K193,2)</f>
        <v>0</v>
      </c>
      <c r="X193" s="117">
        <f>ROUND(M193*K193,2)</f>
        <v>221.52</v>
      </c>
      <c r="Y193" s="159">
        <v>0</v>
      </c>
      <c r="Z193" s="159">
        <f>Y193*K193</f>
        <v>0</v>
      </c>
      <c r="AA193" s="159">
        <v>0</v>
      </c>
      <c r="AB193" s="159">
        <f>AA193*K193</f>
        <v>0</v>
      </c>
      <c r="AC193" s="159">
        <v>0</v>
      </c>
      <c r="AD193" s="160">
        <f>AC193*K193</f>
        <v>0</v>
      </c>
      <c r="AR193" s="19" t="s">
        <v>218</v>
      </c>
      <c r="AT193" s="19" t="s">
        <v>155</v>
      </c>
      <c r="AU193" s="19" t="s">
        <v>89</v>
      </c>
      <c r="AY193" s="19" t="s">
        <v>154</v>
      </c>
      <c r="BE193" s="161">
        <f>IF(U193="základná",P193,0)</f>
        <v>0</v>
      </c>
      <c r="BF193" s="161">
        <f>IF(U193="znížená",P193,0)</f>
        <v>221.52</v>
      </c>
      <c r="BG193" s="161">
        <f>IF(U193="zákl. prenesená",P193,0)</f>
        <v>0</v>
      </c>
      <c r="BH193" s="161">
        <f>IF(U193="zníž. prenesená",P193,0)</f>
        <v>0</v>
      </c>
      <c r="BI193" s="161">
        <f>IF(U193="nulová",P193,0)</f>
        <v>0</v>
      </c>
      <c r="BJ193" s="19" t="s">
        <v>89</v>
      </c>
      <c r="BK193" s="161">
        <f>ROUND(V193*K193,2)</f>
        <v>221.52</v>
      </c>
      <c r="BL193" s="19" t="s">
        <v>218</v>
      </c>
      <c r="BM193" s="19" t="s">
        <v>371</v>
      </c>
    </row>
    <row r="194" spans="2:65" s="1" customFormat="1" ht="38.25" customHeight="1">
      <c r="B194" s="151"/>
      <c r="C194" s="152" t="s">
        <v>372</v>
      </c>
      <c r="D194" s="152" t="s">
        <v>155</v>
      </c>
      <c r="E194" s="153" t="s">
        <v>373</v>
      </c>
      <c r="F194" s="215" t="s">
        <v>374</v>
      </c>
      <c r="G194" s="215"/>
      <c r="H194" s="215"/>
      <c r="I194" s="215"/>
      <c r="J194" s="154" t="s">
        <v>191</v>
      </c>
      <c r="K194" s="155">
        <v>0.185</v>
      </c>
      <c r="L194" s="156">
        <v>0</v>
      </c>
      <c r="M194" s="216">
        <v>32.21</v>
      </c>
      <c r="N194" s="216"/>
      <c r="O194" s="216"/>
      <c r="P194" s="216">
        <f>ROUND(V194*K194,2)</f>
        <v>5.96</v>
      </c>
      <c r="Q194" s="216"/>
      <c r="R194" s="157"/>
      <c r="T194" s="158" t="s">
        <v>5</v>
      </c>
      <c r="U194" s="41" t="s">
        <v>44</v>
      </c>
      <c r="V194" s="117">
        <f>L194+M194</f>
        <v>32.21</v>
      </c>
      <c r="W194" s="117">
        <f>ROUND(L194*K194,2)</f>
        <v>0</v>
      </c>
      <c r="X194" s="117">
        <f>ROUND(M194*K194,2)</f>
        <v>5.96</v>
      </c>
      <c r="Y194" s="159">
        <v>3.3034500000000002</v>
      </c>
      <c r="Z194" s="159">
        <f>Y194*K194</f>
        <v>0.61113824999999999</v>
      </c>
      <c r="AA194" s="159">
        <v>0</v>
      </c>
      <c r="AB194" s="159">
        <f>AA194*K194</f>
        <v>0</v>
      </c>
      <c r="AC194" s="159">
        <v>0</v>
      </c>
      <c r="AD194" s="160">
        <f>AC194*K194</f>
        <v>0</v>
      </c>
      <c r="AR194" s="19" t="s">
        <v>218</v>
      </c>
      <c r="AT194" s="19" t="s">
        <v>155</v>
      </c>
      <c r="AU194" s="19" t="s">
        <v>89</v>
      </c>
      <c r="AY194" s="19" t="s">
        <v>154</v>
      </c>
      <c r="BE194" s="161">
        <f>IF(U194="základná",P194,0)</f>
        <v>0</v>
      </c>
      <c r="BF194" s="161">
        <f>IF(U194="znížená",P194,0)</f>
        <v>5.96</v>
      </c>
      <c r="BG194" s="161">
        <f>IF(U194="zákl. prenesená",P194,0)</f>
        <v>0</v>
      </c>
      <c r="BH194" s="161">
        <f>IF(U194="zníž. prenesená",P194,0)</f>
        <v>0</v>
      </c>
      <c r="BI194" s="161">
        <f>IF(U194="nulová",P194,0)</f>
        <v>0</v>
      </c>
      <c r="BJ194" s="19" t="s">
        <v>89</v>
      </c>
      <c r="BK194" s="161">
        <f>ROUND(V194*K194,2)</f>
        <v>5.96</v>
      </c>
      <c r="BL194" s="19" t="s">
        <v>218</v>
      </c>
      <c r="BM194" s="19" t="s">
        <v>375</v>
      </c>
    </row>
    <row r="195" spans="2:65" s="10" customFormat="1" ht="29.85" customHeight="1">
      <c r="B195" s="139"/>
      <c r="C195" s="140"/>
      <c r="D195" s="150" t="s">
        <v>134</v>
      </c>
      <c r="E195" s="150"/>
      <c r="F195" s="150"/>
      <c r="G195" s="150"/>
      <c r="H195" s="150"/>
      <c r="I195" s="150"/>
      <c r="J195" s="150"/>
      <c r="K195" s="150"/>
      <c r="L195" s="150"/>
      <c r="M195" s="223">
        <f>BK195</f>
        <v>38.75</v>
      </c>
      <c r="N195" s="224"/>
      <c r="O195" s="224"/>
      <c r="P195" s="224"/>
      <c r="Q195" s="224"/>
      <c r="R195" s="142"/>
      <c r="T195" s="143"/>
      <c r="U195" s="140"/>
      <c r="V195" s="140"/>
      <c r="W195" s="144">
        <f>W196</f>
        <v>15.5</v>
      </c>
      <c r="X195" s="144">
        <f>X196</f>
        <v>23.25</v>
      </c>
      <c r="Y195" s="140"/>
      <c r="Z195" s="145">
        <f>Z196</f>
        <v>1.7500000000000002</v>
      </c>
      <c r="AA195" s="140"/>
      <c r="AB195" s="145">
        <f>AB196</f>
        <v>1.0500000000000001E-2</v>
      </c>
      <c r="AC195" s="140"/>
      <c r="AD195" s="146">
        <f>AD196</f>
        <v>0</v>
      </c>
      <c r="AR195" s="147" t="s">
        <v>89</v>
      </c>
      <c r="AT195" s="148" t="s">
        <v>78</v>
      </c>
      <c r="AU195" s="148" t="s">
        <v>85</v>
      </c>
      <c r="AY195" s="147" t="s">
        <v>154</v>
      </c>
      <c r="BK195" s="149">
        <f>BK196</f>
        <v>38.75</v>
      </c>
    </row>
    <row r="196" spans="2:65" s="1" customFormat="1" ht="38.25" customHeight="1">
      <c r="B196" s="151"/>
      <c r="C196" s="152" t="s">
        <v>376</v>
      </c>
      <c r="D196" s="152" t="s">
        <v>155</v>
      </c>
      <c r="E196" s="153" t="s">
        <v>377</v>
      </c>
      <c r="F196" s="215" t="s">
        <v>378</v>
      </c>
      <c r="G196" s="215"/>
      <c r="H196" s="215"/>
      <c r="I196" s="215"/>
      <c r="J196" s="154" t="s">
        <v>158</v>
      </c>
      <c r="K196" s="155">
        <v>25</v>
      </c>
      <c r="L196" s="156">
        <v>0.62</v>
      </c>
      <c r="M196" s="216">
        <v>0.93</v>
      </c>
      <c r="N196" s="216"/>
      <c r="O196" s="216"/>
      <c r="P196" s="216">
        <f>ROUND(V196*K196,2)</f>
        <v>38.75</v>
      </c>
      <c r="Q196" s="216"/>
      <c r="R196" s="157"/>
      <c r="T196" s="158" t="s">
        <v>5</v>
      </c>
      <c r="U196" s="167" t="s">
        <v>44</v>
      </c>
      <c r="V196" s="168">
        <f>L196+M196</f>
        <v>1.55</v>
      </c>
      <c r="W196" s="168">
        <f>ROUND(L196*K196,2)</f>
        <v>15.5</v>
      </c>
      <c r="X196" s="168">
        <f>ROUND(M196*K196,2)</f>
        <v>23.25</v>
      </c>
      <c r="Y196" s="169">
        <v>7.0000000000000007E-2</v>
      </c>
      <c r="Z196" s="169">
        <f>Y196*K196</f>
        <v>1.7500000000000002</v>
      </c>
      <c r="AA196" s="169">
        <v>4.2000000000000002E-4</v>
      </c>
      <c r="AB196" s="169">
        <f>AA196*K196</f>
        <v>1.0500000000000001E-2</v>
      </c>
      <c r="AC196" s="169">
        <v>0</v>
      </c>
      <c r="AD196" s="170">
        <f>AC196*K196</f>
        <v>0</v>
      </c>
      <c r="AR196" s="19" t="s">
        <v>218</v>
      </c>
      <c r="AT196" s="19" t="s">
        <v>155</v>
      </c>
      <c r="AU196" s="19" t="s">
        <v>89</v>
      </c>
      <c r="AY196" s="19" t="s">
        <v>154</v>
      </c>
      <c r="BE196" s="161">
        <f>IF(U196="základná",P196,0)</f>
        <v>0</v>
      </c>
      <c r="BF196" s="161">
        <f>IF(U196="znížená",P196,0)</f>
        <v>38.75</v>
      </c>
      <c r="BG196" s="161">
        <f>IF(U196="zákl. prenesená",P196,0)</f>
        <v>0</v>
      </c>
      <c r="BH196" s="161">
        <f>IF(U196="zníž. prenesená",P196,0)</f>
        <v>0</v>
      </c>
      <c r="BI196" s="161">
        <f>IF(U196="nulová",P196,0)</f>
        <v>0</v>
      </c>
      <c r="BJ196" s="19" t="s">
        <v>89</v>
      </c>
      <c r="BK196" s="161">
        <f>ROUND(V196*K196,2)</f>
        <v>38.75</v>
      </c>
      <c r="BL196" s="19" t="s">
        <v>218</v>
      </c>
      <c r="BM196" s="19" t="s">
        <v>379</v>
      </c>
    </row>
    <row r="197" spans="2:65" s="1" customFormat="1" ht="6.95" customHeight="1">
      <c r="B197" s="56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8"/>
    </row>
  </sheetData>
  <mergeCells count="284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103:J103"/>
    <mergeCell ref="K103:L103"/>
    <mergeCell ref="M103:Q103"/>
    <mergeCell ref="H104:J104"/>
    <mergeCell ref="K104:L104"/>
    <mergeCell ref="M104:Q104"/>
    <mergeCell ref="M106:Q106"/>
    <mergeCell ref="L108:Q108"/>
    <mergeCell ref="C114:Q114"/>
    <mergeCell ref="F116:P116"/>
    <mergeCell ref="F118:P118"/>
    <mergeCell ref="F117:P117"/>
    <mergeCell ref="F119:P119"/>
    <mergeCell ref="M121:P121"/>
    <mergeCell ref="M123:Q123"/>
    <mergeCell ref="M124:Q124"/>
    <mergeCell ref="F126:I126"/>
    <mergeCell ref="P126:Q126"/>
    <mergeCell ref="M126:O126"/>
    <mergeCell ref="F130:I130"/>
    <mergeCell ref="P130:Q130"/>
    <mergeCell ref="M130:O130"/>
    <mergeCell ref="F131:I131"/>
    <mergeCell ref="P131:Q131"/>
    <mergeCell ref="M131:O131"/>
    <mergeCell ref="F132:I132"/>
    <mergeCell ref="P132:Q132"/>
    <mergeCell ref="M132:O132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7:I137"/>
    <mergeCell ref="P137:Q137"/>
    <mergeCell ref="M137:O137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42:I142"/>
    <mergeCell ref="P142:Q142"/>
    <mergeCell ref="M142:O142"/>
    <mergeCell ref="F144:I144"/>
    <mergeCell ref="P144:Q144"/>
    <mergeCell ref="M144:O144"/>
    <mergeCell ref="F146:I146"/>
    <mergeCell ref="P146:Q146"/>
    <mergeCell ref="M146:O146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50:I150"/>
    <mergeCell ref="P150:Q150"/>
    <mergeCell ref="M150:O150"/>
    <mergeCell ref="F151:I151"/>
    <mergeCell ref="P151:Q151"/>
    <mergeCell ref="M151:O151"/>
    <mergeCell ref="F152:I152"/>
    <mergeCell ref="P152:Q152"/>
    <mergeCell ref="M152:O152"/>
    <mergeCell ref="F153:I153"/>
    <mergeCell ref="P153:Q153"/>
    <mergeCell ref="M153:O153"/>
    <mergeCell ref="F154:I154"/>
    <mergeCell ref="P154:Q154"/>
    <mergeCell ref="M154:O154"/>
    <mergeCell ref="F155:I155"/>
    <mergeCell ref="P155:Q155"/>
    <mergeCell ref="M155:O155"/>
    <mergeCell ref="F156:I156"/>
    <mergeCell ref="P156:Q156"/>
    <mergeCell ref="M156:O156"/>
    <mergeCell ref="F158:I158"/>
    <mergeCell ref="P158:Q158"/>
    <mergeCell ref="M158:O158"/>
    <mergeCell ref="F159:I159"/>
    <mergeCell ref="P159:Q159"/>
    <mergeCell ref="M159:O159"/>
    <mergeCell ref="F160:I160"/>
    <mergeCell ref="P160:Q160"/>
    <mergeCell ref="M160:O160"/>
    <mergeCell ref="F161:I161"/>
    <mergeCell ref="P161:Q161"/>
    <mergeCell ref="M161:O161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72:I172"/>
    <mergeCell ref="P172:Q172"/>
    <mergeCell ref="M172:O172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F183:I183"/>
    <mergeCell ref="P183:Q183"/>
    <mergeCell ref="M183:O183"/>
    <mergeCell ref="F184:I184"/>
    <mergeCell ref="P184:Q184"/>
    <mergeCell ref="M184:O184"/>
    <mergeCell ref="F185:I185"/>
    <mergeCell ref="P185:Q185"/>
    <mergeCell ref="M185:O185"/>
    <mergeCell ref="F186:I186"/>
    <mergeCell ref="P186:Q186"/>
    <mergeCell ref="M186:O186"/>
    <mergeCell ref="P193:Q193"/>
    <mergeCell ref="M193:O193"/>
    <mergeCell ref="F194:I194"/>
    <mergeCell ref="P194:Q194"/>
    <mergeCell ref="M194:O194"/>
    <mergeCell ref="F187:I187"/>
    <mergeCell ref="P187:Q187"/>
    <mergeCell ref="M187:O187"/>
    <mergeCell ref="F189:I189"/>
    <mergeCell ref="P189:Q189"/>
    <mergeCell ref="M189:O189"/>
    <mergeCell ref="F190:I190"/>
    <mergeCell ref="P190:Q190"/>
    <mergeCell ref="M190:O190"/>
    <mergeCell ref="H1:K1"/>
    <mergeCell ref="S2:AF2"/>
    <mergeCell ref="F196:I196"/>
    <mergeCell ref="P196:Q196"/>
    <mergeCell ref="M196:O196"/>
    <mergeCell ref="M127:Q127"/>
    <mergeCell ref="M128:Q128"/>
    <mergeCell ref="M129:Q129"/>
    <mergeCell ref="M136:Q136"/>
    <mergeCell ref="M141:Q141"/>
    <mergeCell ref="M143:Q143"/>
    <mergeCell ref="M145:Q145"/>
    <mergeCell ref="M157:Q157"/>
    <mergeCell ref="M171:Q171"/>
    <mergeCell ref="M173:Q173"/>
    <mergeCell ref="M174:Q174"/>
    <mergeCell ref="M182:Q182"/>
    <mergeCell ref="M188:Q188"/>
    <mergeCell ref="M191:Q191"/>
    <mergeCell ref="M195:Q195"/>
    <mergeCell ref="F192:I192"/>
    <mergeCell ref="P192:Q192"/>
    <mergeCell ref="M192:O192"/>
    <mergeCell ref="F193:I193"/>
  </mergeCells>
  <hyperlinks>
    <hyperlink ref="F1:G1" location="C2" display="1) Krycí list rozpočtu"/>
    <hyperlink ref="H1:K1" location="C88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100 - Stavebné úpravy</vt:lpstr>
      <vt:lpstr>'100 - Stavebné úpravy'!Názvy_tlače</vt:lpstr>
      <vt:lpstr>'Rekapitulácia stavby'!Názvy_tlače</vt:lpstr>
      <vt:lpstr>'100 - Stavebné úpravy'!Oblasť_tlače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2020-04-06T09:18:54Z</cp:lastPrinted>
  <dcterms:created xsi:type="dcterms:W3CDTF">2018-04-16T14:45:13Z</dcterms:created>
  <dcterms:modified xsi:type="dcterms:W3CDTF">2020-04-06T09:18:58Z</dcterms:modified>
</cp:coreProperties>
</file>